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ФЕР'!$21:$21</definedName>
    <definedName name="_xlnm.Print_Area" localSheetId="0">'Смета 12 гр. по ФЕР'!$A$1:$L$137</definedName>
  </definedNames>
  <calcPr calcId="145621" iterate="1"/>
</workbook>
</file>

<file path=xl/calcChain.xml><?xml version="1.0" encoding="utf-8"?>
<calcChain xmlns="http://schemas.openxmlformats.org/spreadsheetml/2006/main">
  <c r="I135" i="7" l="1"/>
  <c r="I132" i="7"/>
  <c r="D135" i="7"/>
  <c r="D132" i="7"/>
  <c r="Q126" i="7"/>
  <c r="L126" i="7"/>
  <c r="Z126" i="7"/>
  <c r="Y126" i="7"/>
  <c r="X126" i="7"/>
  <c r="L125" i="7"/>
  <c r="G125" i="7"/>
  <c r="E125" i="7"/>
  <c r="K124" i="7"/>
  <c r="J126" i="7" s="1"/>
  <c r="P126" i="7" s="1"/>
  <c r="J124" i="7"/>
  <c r="H124" i="7"/>
  <c r="R124" i="7" s="1"/>
  <c r="G124" i="7"/>
  <c r="F124" i="7"/>
  <c r="V123" i="7"/>
  <c r="T123" i="7"/>
  <c r="U123" i="7"/>
  <c r="S123" i="7"/>
  <c r="F123" i="7"/>
  <c r="E123" i="7"/>
  <c r="D123" i="7"/>
  <c r="I123" i="7"/>
  <c r="C123" i="7"/>
  <c r="B123" i="7"/>
  <c r="A122" i="7"/>
  <c r="L120" i="7"/>
  <c r="Q120" i="7" s="1"/>
  <c r="G120" i="7"/>
  <c r="O120" i="7" s="1"/>
  <c r="Z120" i="7"/>
  <c r="Y120" i="7"/>
  <c r="X120" i="7"/>
  <c r="L119" i="7"/>
  <c r="G119" i="7"/>
  <c r="E119" i="7"/>
  <c r="K118" i="7"/>
  <c r="J120" i="7" s="1"/>
  <c r="P120" i="7" s="1"/>
  <c r="J118" i="7"/>
  <c r="H118" i="7"/>
  <c r="W120" i="7" s="1"/>
  <c r="G118" i="7"/>
  <c r="F118" i="7"/>
  <c r="V117" i="7"/>
  <c r="T117" i="7"/>
  <c r="U117" i="7"/>
  <c r="S117" i="7"/>
  <c r="F117" i="7"/>
  <c r="E117" i="7"/>
  <c r="D117" i="7"/>
  <c r="I117" i="7"/>
  <c r="C117" i="7"/>
  <c r="B117" i="7"/>
  <c r="L116" i="7"/>
  <c r="Q116" i="7" s="1"/>
  <c r="J116" i="7"/>
  <c r="P116" i="7" s="1"/>
  <c r="G116" i="7"/>
  <c r="O116" i="7" s="1"/>
  <c r="Z116" i="7"/>
  <c r="Y116" i="7"/>
  <c r="X116" i="7"/>
  <c r="W116" i="7"/>
  <c r="L115" i="7"/>
  <c r="G115" i="7"/>
  <c r="E115" i="7"/>
  <c r="K114" i="7"/>
  <c r="J114" i="7"/>
  <c r="H114" i="7"/>
  <c r="R114" i="7" s="1"/>
  <c r="G114" i="7"/>
  <c r="F114" i="7"/>
  <c r="V113" i="7"/>
  <c r="T113" i="7"/>
  <c r="U113" i="7"/>
  <c r="S113" i="7"/>
  <c r="F113" i="7"/>
  <c r="E113" i="7"/>
  <c r="D113" i="7"/>
  <c r="I113" i="7"/>
  <c r="C113" i="7"/>
  <c r="B113" i="7"/>
  <c r="Q112" i="7"/>
  <c r="L112" i="7"/>
  <c r="Z112" i="7"/>
  <c r="Y112" i="7"/>
  <c r="X112" i="7"/>
  <c r="L111" i="7"/>
  <c r="G111" i="7"/>
  <c r="E111" i="7"/>
  <c r="K110" i="7"/>
  <c r="J112" i="7" s="1"/>
  <c r="P112" i="7" s="1"/>
  <c r="J110" i="7"/>
  <c r="H110" i="7"/>
  <c r="G112" i="7" s="1"/>
  <c r="O112" i="7" s="1"/>
  <c r="G110" i="7"/>
  <c r="F110" i="7"/>
  <c r="V109" i="7"/>
  <c r="T109" i="7"/>
  <c r="U109" i="7"/>
  <c r="S109" i="7"/>
  <c r="F109" i="7"/>
  <c r="E109" i="7"/>
  <c r="D109" i="7"/>
  <c r="I109" i="7"/>
  <c r="C109" i="7"/>
  <c r="B109" i="7"/>
  <c r="L108" i="7"/>
  <c r="Q108" i="7" s="1"/>
  <c r="Z108" i="7"/>
  <c r="Y108" i="7"/>
  <c r="X108" i="7"/>
  <c r="L107" i="7"/>
  <c r="G107" i="7"/>
  <c r="E107" i="7"/>
  <c r="K106" i="7"/>
  <c r="J108" i="7" s="1"/>
  <c r="P108" i="7" s="1"/>
  <c r="J106" i="7"/>
  <c r="H106" i="7"/>
  <c r="W108" i="7" s="1"/>
  <c r="G106" i="7"/>
  <c r="F106" i="7"/>
  <c r="V105" i="7"/>
  <c r="T105" i="7"/>
  <c r="U105" i="7"/>
  <c r="S105" i="7"/>
  <c r="F105" i="7"/>
  <c r="E105" i="7"/>
  <c r="D105" i="7"/>
  <c r="I105" i="7"/>
  <c r="C105" i="7"/>
  <c r="B105" i="7"/>
  <c r="L104" i="7"/>
  <c r="Q104" i="7" s="1"/>
  <c r="Z104" i="7"/>
  <c r="Y104" i="7"/>
  <c r="X104" i="7"/>
  <c r="L103" i="7"/>
  <c r="G103" i="7"/>
  <c r="E103" i="7"/>
  <c r="K102" i="7"/>
  <c r="J104" i="7" s="1"/>
  <c r="P104" i="7" s="1"/>
  <c r="J102" i="7"/>
  <c r="H102" i="7"/>
  <c r="R102" i="7" s="1"/>
  <c r="G102" i="7"/>
  <c r="F102" i="7"/>
  <c r="V101" i="7"/>
  <c r="T101" i="7"/>
  <c r="U101" i="7"/>
  <c r="S101" i="7"/>
  <c r="F101" i="7"/>
  <c r="E101" i="7"/>
  <c r="D101" i="7"/>
  <c r="I101" i="7"/>
  <c r="C101" i="7"/>
  <c r="B101" i="7"/>
  <c r="L100" i="7"/>
  <c r="Q100" i="7" s="1"/>
  <c r="Z100" i="7"/>
  <c r="Y100" i="7"/>
  <c r="X100" i="7"/>
  <c r="L99" i="7"/>
  <c r="G99" i="7"/>
  <c r="E99" i="7"/>
  <c r="K98" i="7"/>
  <c r="J100" i="7" s="1"/>
  <c r="P100" i="7" s="1"/>
  <c r="J98" i="7"/>
  <c r="H98" i="7"/>
  <c r="G100" i="7" s="1"/>
  <c r="O100" i="7" s="1"/>
  <c r="G98" i="7"/>
  <c r="F98" i="7"/>
  <c r="V97" i="7"/>
  <c r="T97" i="7"/>
  <c r="U97" i="7"/>
  <c r="S97" i="7"/>
  <c r="F97" i="7"/>
  <c r="E97" i="7"/>
  <c r="D97" i="7"/>
  <c r="I97" i="7"/>
  <c r="C97" i="7"/>
  <c r="B97" i="7"/>
  <c r="L96" i="7"/>
  <c r="Q96" i="7" s="1"/>
  <c r="Z96" i="7"/>
  <c r="Y96" i="7"/>
  <c r="X96" i="7"/>
  <c r="L95" i="7"/>
  <c r="G95" i="7"/>
  <c r="E95" i="7"/>
  <c r="K94" i="7"/>
  <c r="J96" i="7" s="1"/>
  <c r="P96" i="7" s="1"/>
  <c r="J94" i="7"/>
  <c r="H94" i="7"/>
  <c r="R94" i="7" s="1"/>
  <c r="G94" i="7"/>
  <c r="F94" i="7"/>
  <c r="V93" i="7"/>
  <c r="T93" i="7"/>
  <c r="U93" i="7"/>
  <c r="S93" i="7"/>
  <c r="F93" i="7"/>
  <c r="E93" i="7"/>
  <c r="D93" i="7"/>
  <c r="I93" i="7"/>
  <c r="C93" i="7"/>
  <c r="B93" i="7"/>
  <c r="Q92" i="7"/>
  <c r="L92" i="7"/>
  <c r="Z92" i="7"/>
  <c r="Y92" i="7"/>
  <c r="X92" i="7"/>
  <c r="L91" i="7"/>
  <c r="G91" i="7"/>
  <c r="E91" i="7"/>
  <c r="K90" i="7"/>
  <c r="J92" i="7" s="1"/>
  <c r="P92" i="7" s="1"/>
  <c r="J90" i="7"/>
  <c r="H90" i="7"/>
  <c r="G92" i="7" s="1"/>
  <c r="O92" i="7" s="1"/>
  <c r="G90" i="7"/>
  <c r="F90" i="7"/>
  <c r="V89" i="7"/>
  <c r="T89" i="7"/>
  <c r="U89" i="7"/>
  <c r="S89" i="7"/>
  <c r="F89" i="7"/>
  <c r="E89" i="7"/>
  <c r="D89" i="7"/>
  <c r="I89" i="7"/>
  <c r="C89" i="7"/>
  <c r="B89" i="7"/>
  <c r="A88" i="7"/>
  <c r="L86" i="7"/>
  <c r="Q86" i="7" s="1"/>
  <c r="Z86" i="7"/>
  <c r="Y86" i="7"/>
  <c r="X86" i="7"/>
  <c r="L85" i="7"/>
  <c r="G85" i="7"/>
  <c r="E85" i="7"/>
  <c r="K84" i="7"/>
  <c r="J86" i="7" s="1"/>
  <c r="P86" i="7" s="1"/>
  <c r="J84" i="7"/>
  <c r="H84" i="7"/>
  <c r="W86" i="7" s="1"/>
  <c r="G84" i="7"/>
  <c r="F84" i="7"/>
  <c r="V83" i="7"/>
  <c r="T83" i="7"/>
  <c r="U83" i="7"/>
  <c r="S83" i="7"/>
  <c r="F83" i="7"/>
  <c r="E83" i="7"/>
  <c r="D83" i="7"/>
  <c r="I83" i="7"/>
  <c r="C83" i="7"/>
  <c r="B83" i="7"/>
  <c r="L82" i="7"/>
  <c r="Q82" i="7" s="1"/>
  <c r="Z82" i="7"/>
  <c r="Y82" i="7"/>
  <c r="X82" i="7"/>
  <c r="L81" i="7"/>
  <c r="G81" i="7"/>
  <c r="E81" i="7"/>
  <c r="K80" i="7"/>
  <c r="J82" i="7" s="1"/>
  <c r="P82" i="7" s="1"/>
  <c r="J80" i="7"/>
  <c r="H80" i="7"/>
  <c r="R80" i="7" s="1"/>
  <c r="G80" i="7"/>
  <c r="F80" i="7"/>
  <c r="V79" i="7"/>
  <c r="T79" i="7"/>
  <c r="U79" i="7"/>
  <c r="S79" i="7"/>
  <c r="F79" i="7"/>
  <c r="E79" i="7"/>
  <c r="D79" i="7"/>
  <c r="I79" i="7"/>
  <c r="C79" i="7"/>
  <c r="B79" i="7"/>
  <c r="A78" i="7"/>
  <c r="L76" i="7"/>
  <c r="Q76" i="7" s="1"/>
  <c r="Z76" i="7"/>
  <c r="Y76" i="7"/>
  <c r="X76" i="7"/>
  <c r="L75" i="7"/>
  <c r="G75" i="7"/>
  <c r="E75" i="7"/>
  <c r="K74" i="7"/>
  <c r="J76" i="7" s="1"/>
  <c r="P76" i="7" s="1"/>
  <c r="J74" i="7"/>
  <c r="H74" i="7"/>
  <c r="G76" i="7" s="1"/>
  <c r="O76" i="7" s="1"/>
  <c r="G74" i="7"/>
  <c r="F74" i="7"/>
  <c r="V73" i="7"/>
  <c r="T73" i="7"/>
  <c r="U73" i="7"/>
  <c r="S73" i="7"/>
  <c r="F73" i="7"/>
  <c r="E73" i="7"/>
  <c r="D73" i="7"/>
  <c r="I73" i="7"/>
  <c r="C73" i="7"/>
  <c r="B73" i="7"/>
  <c r="L72" i="7"/>
  <c r="Q72" i="7" s="1"/>
  <c r="Z72" i="7"/>
  <c r="Y72" i="7"/>
  <c r="X72" i="7"/>
  <c r="L71" i="7"/>
  <c r="G71" i="7"/>
  <c r="E71" i="7"/>
  <c r="K70" i="7"/>
  <c r="J72" i="7" s="1"/>
  <c r="P72" i="7" s="1"/>
  <c r="J70" i="7"/>
  <c r="H70" i="7"/>
  <c r="W72" i="7" s="1"/>
  <c r="G70" i="7"/>
  <c r="F70" i="7"/>
  <c r="V69" i="7"/>
  <c r="T69" i="7"/>
  <c r="U69" i="7"/>
  <c r="S69" i="7"/>
  <c r="F69" i="7"/>
  <c r="E69" i="7"/>
  <c r="D69" i="7"/>
  <c r="I69" i="7"/>
  <c r="C69" i="7"/>
  <c r="B69" i="7"/>
  <c r="A68" i="7"/>
  <c r="Q66" i="7"/>
  <c r="L66" i="7"/>
  <c r="Z66" i="7"/>
  <c r="Y66" i="7"/>
  <c r="X66" i="7"/>
  <c r="L65" i="7"/>
  <c r="G65" i="7"/>
  <c r="E65" i="7"/>
  <c r="K64" i="7"/>
  <c r="J66" i="7" s="1"/>
  <c r="P66" i="7" s="1"/>
  <c r="J64" i="7"/>
  <c r="H64" i="7"/>
  <c r="R64" i="7" s="1"/>
  <c r="G64" i="7"/>
  <c r="F64" i="7"/>
  <c r="V63" i="7"/>
  <c r="T63" i="7"/>
  <c r="U63" i="7"/>
  <c r="S63" i="7"/>
  <c r="F63" i="7"/>
  <c r="E63" i="7"/>
  <c r="D63" i="7"/>
  <c r="I63" i="7"/>
  <c r="C63" i="7"/>
  <c r="B63" i="7"/>
  <c r="L62" i="7"/>
  <c r="Q62" i="7" s="1"/>
  <c r="Z62" i="7"/>
  <c r="Y62" i="7"/>
  <c r="X62" i="7"/>
  <c r="L61" i="7"/>
  <c r="G61" i="7"/>
  <c r="E61" i="7"/>
  <c r="K60" i="7"/>
  <c r="J62" i="7" s="1"/>
  <c r="P62" i="7" s="1"/>
  <c r="J60" i="7"/>
  <c r="H60" i="7"/>
  <c r="G62" i="7" s="1"/>
  <c r="O62" i="7" s="1"/>
  <c r="G60" i="7"/>
  <c r="F60" i="7"/>
  <c r="V59" i="7"/>
  <c r="T59" i="7"/>
  <c r="U59" i="7"/>
  <c r="S59" i="7"/>
  <c r="F59" i="7"/>
  <c r="E59" i="7"/>
  <c r="D59" i="7"/>
  <c r="I59" i="7"/>
  <c r="C59" i="7"/>
  <c r="B59" i="7"/>
  <c r="A58" i="7"/>
  <c r="L56" i="7"/>
  <c r="Q56" i="7" s="1"/>
  <c r="Z56" i="7"/>
  <c r="Y56" i="7"/>
  <c r="X56" i="7"/>
  <c r="L55" i="7"/>
  <c r="G55" i="7"/>
  <c r="E55" i="7"/>
  <c r="K54" i="7"/>
  <c r="J56" i="7" s="1"/>
  <c r="P56" i="7" s="1"/>
  <c r="J54" i="7"/>
  <c r="H54" i="7"/>
  <c r="R54" i="7" s="1"/>
  <c r="G54" i="7"/>
  <c r="F54" i="7"/>
  <c r="V53" i="7"/>
  <c r="T53" i="7"/>
  <c r="U53" i="7"/>
  <c r="S53" i="7"/>
  <c r="F53" i="7"/>
  <c r="E53" i="7"/>
  <c r="D53" i="7"/>
  <c r="I53" i="7"/>
  <c r="C53" i="7"/>
  <c r="B53" i="7"/>
  <c r="L52" i="7"/>
  <c r="Q52" i="7" s="1"/>
  <c r="Z52" i="7"/>
  <c r="Y52" i="7"/>
  <c r="X52" i="7"/>
  <c r="L51" i="7"/>
  <c r="G51" i="7"/>
  <c r="E51" i="7"/>
  <c r="K50" i="7"/>
  <c r="J52" i="7" s="1"/>
  <c r="P52" i="7" s="1"/>
  <c r="J50" i="7"/>
  <c r="H50" i="7"/>
  <c r="W52" i="7" s="1"/>
  <c r="G50" i="7"/>
  <c r="F50" i="7"/>
  <c r="V49" i="7"/>
  <c r="T49" i="7"/>
  <c r="U49" i="7"/>
  <c r="S49" i="7"/>
  <c r="F49" i="7"/>
  <c r="E49" i="7"/>
  <c r="D49" i="7"/>
  <c r="I49" i="7"/>
  <c r="C49" i="7"/>
  <c r="B49" i="7"/>
  <c r="L48" i="7"/>
  <c r="Q48" i="7" s="1"/>
  <c r="Z48" i="7"/>
  <c r="Y48" i="7"/>
  <c r="X48" i="7"/>
  <c r="L47" i="7"/>
  <c r="G47" i="7"/>
  <c r="E47" i="7"/>
  <c r="K46" i="7"/>
  <c r="J48" i="7" s="1"/>
  <c r="P48" i="7" s="1"/>
  <c r="J46" i="7"/>
  <c r="H46" i="7"/>
  <c r="W48" i="7" s="1"/>
  <c r="G46" i="7"/>
  <c r="F46" i="7"/>
  <c r="V45" i="7"/>
  <c r="T45" i="7"/>
  <c r="U45" i="7"/>
  <c r="S45" i="7"/>
  <c r="F45" i="7"/>
  <c r="E45" i="7"/>
  <c r="D45" i="7"/>
  <c r="I45" i="7"/>
  <c r="C45" i="7"/>
  <c r="B45" i="7"/>
  <c r="A44" i="7"/>
  <c r="L42" i="7"/>
  <c r="Q42" i="7" s="1"/>
  <c r="Z42" i="7"/>
  <c r="Y42" i="7"/>
  <c r="X42" i="7"/>
  <c r="L41" i="7"/>
  <c r="G41" i="7"/>
  <c r="E41" i="7"/>
  <c r="K40" i="7"/>
  <c r="J42" i="7" s="1"/>
  <c r="P42" i="7" s="1"/>
  <c r="J40" i="7"/>
  <c r="H40" i="7"/>
  <c r="R40" i="7" s="1"/>
  <c r="G40" i="7"/>
  <c r="F40" i="7"/>
  <c r="V39" i="7"/>
  <c r="T39" i="7"/>
  <c r="U39" i="7"/>
  <c r="S39" i="7"/>
  <c r="F39" i="7"/>
  <c r="E39" i="7"/>
  <c r="D39" i="7"/>
  <c r="I39" i="7"/>
  <c r="C39" i="7"/>
  <c r="B39" i="7"/>
  <c r="L38" i="7"/>
  <c r="Q38" i="7" s="1"/>
  <c r="Z38" i="7"/>
  <c r="Y38" i="7"/>
  <c r="X38" i="7"/>
  <c r="L37" i="7"/>
  <c r="G37" i="7"/>
  <c r="E37" i="7"/>
  <c r="K36" i="7"/>
  <c r="J38" i="7" s="1"/>
  <c r="P38" i="7" s="1"/>
  <c r="J36" i="7"/>
  <c r="H36" i="7"/>
  <c r="G38" i="7" s="1"/>
  <c r="O38" i="7" s="1"/>
  <c r="G36" i="7"/>
  <c r="F36" i="7"/>
  <c r="V35" i="7"/>
  <c r="T35" i="7"/>
  <c r="U35" i="7"/>
  <c r="S35" i="7"/>
  <c r="F35" i="7"/>
  <c r="E35" i="7"/>
  <c r="D35" i="7"/>
  <c r="I35" i="7"/>
  <c r="C35" i="7"/>
  <c r="B35" i="7"/>
  <c r="L34" i="7"/>
  <c r="Q34" i="7" s="1"/>
  <c r="G34" i="7"/>
  <c r="O34" i="7" s="1"/>
  <c r="Z34" i="7"/>
  <c r="Y34" i="7"/>
  <c r="X34" i="7"/>
  <c r="L33" i="7"/>
  <c r="G33" i="7"/>
  <c r="E33" i="7"/>
  <c r="K32" i="7"/>
  <c r="J34" i="7" s="1"/>
  <c r="P34" i="7" s="1"/>
  <c r="J32" i="7"/>
  <c r="H32" i="7"/>
  <c r="W34" i="7" s="1"/>
  <c r="G32" i="7"/>
  <c r="F32" i="7"/>
  <c r="V31" i="7"/>
  <c r="T31" i="7"/>
  <c r="U31" i="7"/>
  <c r="S31" i="7"/>
  <c r="F31" i="7"/>
  <c r="E31" i="7"/>
  <c r="D31" i="7"/>
  <c r="I31" i="7"/>
  <c r="C31" i="7"/>
  <c r="B31" i="7"/>
  <c r="L30" i="7"/>
  <c r="Q30" i="7" s="1"/>
  <c r="Z30" i="7"/>
  <c r="Y30" i="7"/>
  <c r="X30" i="7"/>
  <c r="L29" i="7"/>
  <c r="G29" i="7"/>
  <c r="E29" i="7"/>
  <c r="K28" i="7"/>
  <c r="J30" i="7" s="1"/>
  <c r="P30" i="7" s="1"/>
  <c r="J28" i="7"/>
  <c r="H28" i="7"/>
  <c r="R28" i="7" s="1"/>
  <c r="G28" i="7"/>
  <c r="F28" i="7"/>
  <c r="V27" i="7"/>
  <c r="T27" i="7"/>
  <c r="U27" i="7"/>
  <c r="S27" i="7"/>
  <c r="F27" i="7"/>
  <c r="E27" i="7"/>
  <c r="D27" i="7"/>
  <c r="I27" i="7"/>
  <c r="C27" i="7"/>
  <c r="B27" i="7"/>
  <c r="A26" i="7"/>
  <c r="C24" i="7"/>
  <c r="A23" i="7"/>
  <c r="A1" i="7"/>
  <c r="W30" i="7" l="1"/>
  <c r="W82" i="7"/>
  <c r="G42" i="7"/>
  <c r="O42" i="7" s="1"/>
  <c r="R32" i="7"/>
  <c r="W96" i="7"/>
  <c r="W42" i="7"/>
  <c r="G56" i="7"/>
  <c r="O56" i="7" s="1"/>
  <c r="W66" i="7"/>
  <c r="G82" i="7"/>
  <c r="O82" i="7" s="1"/>
  <c r="G96" i="7"/>
  <c r="O96" i="7" s="1"/>
  <c r="G108" i="7"/>
  <c r="O108" i="7" s="1"/>
  <c r="G104" i="7"/>
  <c r="O104" i="7" s="1"/>
  <c r="G48" i="7"/>
  <c r="O48" i="7" s="1"/>
  <c r="R60" i="7"/>
  <c r="G66" i="7"/>
  <c r="O66" i="7" s="1"/>
  <c r="G72" i="7"/>
  <c r="O72" i="7" s="1"/>
  <c r="W104" i="7"/>
  <c r="W56" i="7"/>
  <c r="G86" i="7"/>
  <c r="O86" i="7" s="1"/>
  <c r="R90" i="7"/>
  <c r="R36" i="7"/>
  <c r="R74" i="7"/>
  <c r="R46" i="7"/>
  <c r="R118" i="7"/>
  <c r="W126" i="7"/>
  <c r="R110" i="7"/>
  <c r="G30" i="7"/>
  <c r="O30" i="7" s="1"/>
  <c r="W38" i="7"/>
  <c r="R84" i="7"/>
  <c r="W92" i="7"/>
  <c r="W76" i="7"/>
  <c r="W112" i="7"/>
  <c r="G52" i="7"/>
  <c r="O52" i="7" s="1"/>
  <c r="R70" i="7"/>
  <c r="R106" i="7"/>
  <c r="R98" i="7"/>
  <c r="W62" i="7"/>
  <c r="G126" i="7"/>
  <c r="O126" i="7" s="1"/>
  <c r="W100" i="7"/>
  <c r="R50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1" i="3"/>
  <c r="Y1" i="3"/>
  <c r="CV1" i="3" s="1"/>
  <c r="CU1" i="3"/>
  <c r="CX1" i="3"/>
  <c r="CY1" i="3"/>
  <c r="CZ1" i="3"/>
  <c r="DA1" i="3"/>
  <c r="DB1" i="3"/>
  <c r="DC1" i="3"/>
  <c r="DF1" i="3"/>
  <c r="A2" i="3"/>
  <c r="Y2" i="3"/>
  <c r="CU2" i="3"/>
  <c r="CV2" i="3"/>
  <c r="CX2" i="3"/>
  <c r="DF2" i="3" s="1"/>
  <c r="CY2" i="3"/>
  <c r="CZ2" i="3"/>
  <c r="DA2" i="3"/>
  <c r="DB2" i="3"/>
  <c r="DC2" i="3"/>
  <c r="A3" i="3"/>
  <c r="Y3" i="3"/>
  <c r="CU3" i="3"/>
  <c r="CV3" i="3"/>
  <c r="CX3" i="3"/>
  <c r="DH3" i="3" s="1"/>
  <c r="CY3" i="3"/>
  <c r="CZ3" i="3"/>
  <c r="DB3" i="3" s="1"/>
  <c r="DA3" i="3"/>
  <c r="DC3" i="3"/>
  <c r="DF3" i="3"/>
  <c r="DG3" i="3"/>
  <c r="A4" i="3"/>
  <c r="Y4" i="3"/>
  <c r="CU4" i="3"/>
  <c r="CY4" i="3"/>
  <c r="CZ4" i="3"/>
  <c r="DB4" i="3" s="1"/>
  <c r="DA4" i="3"/>
  <c r="DC4" i="3"/>
  <c r="A5" i="3"/>
  <c r="Y5" i="3"/>
  <c r="CU5" i="3"/>
  <c r="CV5" i="3"/>
  <c r="CX5" i="3"/>
  <c r="CY5" i="3"/>
  <c r="CZ5" i="3"/>
  <c r="DB5" i="3" s="1"/>
  <c r="DA5" i="3"/>
  <c r="DC5" i="3"/>
  <c r="DH5" i="3"/>
  <c r="DI5" i="3"/>
  <c r="DJ5" i="3" s="1"/>
  <c r="A6" i="3"/>
  <c r="Y6" i="3"/>
  <c r="CU6" i="3"/>
  <c r="CY6" i="3"/>
  <c r="CZ6" i="3"/>
  <c r="DB6" i="3" s="1"/>
  <c r="DA6" i="3"/>
  <c r="DC6" i="3"/>
  <c r="A7" i="3"/>
  <c r="Y7" i="3"/>
  <c r="CV7" i="3" s="1"/>
  <c r="CU7" i="3"/>
  <c r="CY7" i="3"/>
  <c r="CZ7" i="3"/>
  <c r="DA7" i="3"/>
  <c r="DB7" i="3"/>
  <c r="DC7" i="3"/>
  <c r="A8" i="3"/>
  <c r="Y8" i="3"/>
  <c r="CU8" i="3"/>
  <c r="CV8" i="3"/>
  <c r="CX8" i="3"/>
  <c r="CY8" i="3"/>
  <c r="CZ8" i="3"/>
  <c r="DA8" i="3"/>
  <c r="DB8" i="3"/>
  <c r="DC8" i="3"/>
  <c r="A9" i="3"/>
  <c r="Y9" i="3"/>
  <c r="CU9" i="3"/>
  <c r="CV9" i="3"/>
  <c r="CX9" i="3"/>
  <c r="DH9" i="3" s="1"/>
  <c r="CY9" i="3"/>
  <c r="CZ9" i="3"/>
  <c r="DB9" i="3" s="1"/>
  <c r="DA9" i="3"/>
  <c r="DC9" i="3"/>
  <c r="DF9" i="3"/>
  <c r="DG9" i="3"/>
  <c r="A10" i="3"/>
  <c r="Y10" i="3"/>
  <c r="CU10" i="3"/>
  <c r="CY10" i="3"/>
  <c r="CZ10" i="3"/>
  <c r="DB10" i="3" s="1"/>
  <c r="DA10" i="3"/>
  <c r="DC10" i="3"/>
  <c r="A11" i="3"/>
  <c r="Y11" i="3"/>
  <c r="CU11" i="3"/>
  <c r="CV11" i="3"/>
  <c r="CX11" i="3"/>
  <c r="CY11" i="3"/>
  <c r="CZ11" i="3"/>
  <c r="DB11" i="3" s="1"/>
  <c r="DA11" i="3"/>
  <c r="DC11" i="3"/>
  <c r="DH11" i="3"/>
  <c r="DI11" i="3"/>
  <c r="DJ11" i="3" s="1"/>
  <c r="A12" i="3"/>
  <c r="Y12" i="3"/>
  <c r="CU12" i="3"/>
  <c r="CY12" i="3"/>
  <c r="CZ12" i="3"/>
  <c r="DB12" i="3" s="1"/>
  <c r="DA12" i="3"/>
  <c r="DC12" i="3"/>
  <c r="A13" i="3"/>
  <c r="Y13" i="3"/>
  <c r="CU13" i="3"/>
  <c r="CY13" i="3"/>
  <c r="CZ13" i="3"/>
  <c r="DA13" i="3"/>
  <c r="DB13" i="3"/>
  <c r="DC13" i="3"/>
  <c r="A14" i="3"/>
  <c r="Y14" i="3"/>
  <c r="CU14" i="3"/>
  <c r="CV14" i="3"/>
  <c r="CX14" i="3"/>
  <c r="DF14" i="3" s="1"/>
  <c r="CY14" i="3"/>
  <c r="CZ14" i="3"/>
  <c r="DA14" i="3"/>
  <c r="DB14" i="3"/>
  <c r="DC14" i="3"/>
  <c r="DH14" i="3"/>
  <c r="DI14" i="3"/>
  <c r="DJ14" i="3" s="1"/>
  <c r="A15" i="3"/>
  <c r="Y15" i="3"/>
  <c r="CU15" i="3"/>
  <c r="CV15" i="3"/>
  <c r="CX15" i="3"/>
  <c r="DH15" i="3" s="1"/>
  <c r="CY15" i="3"/>
  <c r="CZ15" i="3"/>
  <c r="DB15" i="3" s="1"/>
  <c r="DA15" i="3"/>
  <c r="DC15" i="3"/>
  <c r="DF15" i="3"/>
  <c r="DG15" i="3"/>
  <c r="A16" i="3"/>
  <c r="Y16" i="3"/>
  <c r="CX16" i="3" s="1"/>
  <c r="CU16" i="3"/>
  <c r="CV16" i="3"/>
  <c r="CY16" i="3"/>
  <c r="CZ16" i="3"/>
  <c r="DB16" i="3" s="1"/>
  <c r="DA16" i="3"/>
  <c r="DC16" i="3"/>
  <c r="DF16" i="3"/>
  <c r="DG16" i="3"/>
  <c r="DH16" i="3"/>
  <c r="DI16" i="3"/>
  <c r="DJ16" i="3" s="1"/>
  <c r="A17" i="3"/>
  <c r="Y17" i="3"/>
  <c r="CU17" i="3"/>
  <c r="CV17" i="3"/>
  <c r="CX17" i="3"/>
  <c r="CY17" i="3"/>
  <c r="CZ17" i="3"/>
  <c r="DB17" i="3" s="1"/>
  <c r="DA17" i="3"/>
  <c r="DC17" i="3"/>
  <c r="A18" i="3"/>
  <c r="Y18" i="3"/>
  <c r="CU18" i="3"/>
  <c r="CY18" i="3"/>
  <c r="CZ18" i="3"/>
  <c r="DB18" i="3" s="1"/>
  <c r="DA18" i="3"/>
  <c r="DC18" i="3"/>
  <c r="A19" i="3"/>
  <c r="Y19" i="3"/>
  <c r="CX19" i="3" s="1"/>
  <c r="CU19" i="3"/>
  <c r="CV19" i="3"/>
  <c r="CY19" i="3"/>
  <c r="CZ19" i="3"/>
  <c r="DA19" i="3"/>
  <c r="DB19" i="3"/>
  <c r="DC19" i="3"/>
  <c r="A20" i="3"/>
  <c r="Y20" i="3"/>
  <c r="CU20" i="3"/>
  <c r="CV20" i="3"/>
  <c r="CX20" i="3"/>
  <c r="DF20" i="3" s="1"/>
  <c r="CY20" i="3"/>
  <c r="CZ20" i="3"/>
  <c r="DB20" i="3" s="1"/>
  <c r="DA20" i="3"/>
  <c r="DC20" i="3"/>
  <c r="DG20" i="3"/>
  <c r="A21" i="3"/>
  <c r="Y21" i="3"/>
  <c r="CU21" i="3"/>
  <c r="CV21" i="3"/>
  <c r="CX21" i="3"/>
  <c r="DH21" i="3" s="1"/>
  <c r="CY21" i="3"/>
  <c r="CZ21" i="3"/>
  <c r="DA21" i="3"/>
  <c r="DB21" i="3"/>
  <c r="DC21" i="3"/>
  <c r="DF21" i="3"/>
  <c r="DG21" i="3"/>
  <c r="A22" i="3"/>
  <c r="Y22" i="3"/>
  <c r="CU22" i="3"/>
  <c r="CY22" i="3"/>
  <c r="CZ22" i="3"/>
  <c r="DB22" i="3" s="1"/>
  <c r="DA22" i="3"/>
  <c r="DC22" i="3"/>
  <c r="A23" i="3"/>
  <c r="Y23" i="3"/>
  <c r="CU23" i="3"/>
  <c r="CV23" i="3"/>
  <c r="CX23" i="3"/>
  <c r="CY23" i="3"/>
  <c r="CZ23" i="3"/>
  <c r="DB23" i="3" s="1"/>
  <c r="DA23" i="3"/>
  <c r="DC23" i="3"/>
  <c r="DI23" i="3"/>
  <c r="DJ23" i="3" s="1"/>
  <c r="A24" i="3"/>
  <c r="Y24" i="3"/>
  <c r="CU24" i="3"/>
  <c r="CY24" i="3"/>
  <c r="CZ24" i="3"/>
  <c r="DB24" i="3" s="1"/>
  <c r="DA24" i="3"/>
  <c r="DC24" i="3"/>
  <c r="D12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D28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S30" i="1"/>
  <c r="AC30" i="1"/>
  <c r="AD30" i="1"/>
  <c r="AB30" i="1" s="1"/>
  <c r="AE30" i="1"/>
  <c r="AF30" i="1"/>
  <c r="CT30" i="1" s="1"/>
  <c r="AG30" i="1"/>
  <c r="AH30" i="1"/>
  <c r="CV30" i="1" s="1"/>
  <c r="U30" i="1" s="1"/>
  <c r="AI30" i="1"/>
  <c r="CW30" i="1" s="1"/>
  <c r="V30" i="1" s="1"/>
  <c r="AI35" i="1" s="1"/>
  <c r="AJ30" i="1"/>
  <c r="CX30" i="1" s="1"/>
  <c r="W30" i="1" s="1"/>
  <c r="CQ30" i="1"/>
  <c r="P30" i="1" s="1"/>
  <c r="CR30" i="1"/>
  <c r="Q30" i="1" s="1"/>
  <c r="CS30" i="1"/>
  <c r="R30" i="1" s="1"/>
  <c r="CU30" i="1"/>
  <c r="T30" i="1" s="1"/>
  <c r="GL30" i="1"/>
  <c r="BZ35" i="1" s="1"/>
  <c r="AQ35" i="1" s="1"/>
  <c r="AQ28" i="1" s="1"/>
  <c r="GO30" i="1"/>
  <c r="GP30" i="1"/>
  <c r="GV30" i="1"/>
  <c r="HC30" i="1" s="1"/>
  <c r="GX30" i="1" s="1"/>
  <c r="C31" i="1"/>
  <c r="D31" i="1"/>
  <c r="W31" i="1"/>
  <c r="AC31" i="1"/>
  <c r="CQ31" i="1" s="1"/>
  <c r="P31" i="1" s="1"/>
  <c r="AD31" i="1"/>
  <c r="AE31" i="1"/>
  <c r="CR31" i="1" s="1"/>
  <c r="Q31" i="1" s="1"/>
  <c r="CP31" i="1" s="1"/>
  <c r="O31" i="1" s="1"/>
  <c r="AF31" i="1"/>
  <c r="AG31" i="1"/>
  <c r="CU31" i="1" s="1"/>
  <c r="T31" i="1" s="1"/>
  <c r="AH31" i="1"/>
  <c r="AI31" i="1"/>
  <c r="AJ31" i="1"/>
  <c r="CT31" i="1"/>
  <c r="S31" i="1" s="1"/>
  <c r="CV31" i="1"/>
  <c r="U31" i="1" s="1"/>
  <c r="CW31" i="1"/>
  <c r="V31" i="1" s="1"/>
  <c r="CX31" i="1"/>
  <c r="GL31" i="1"/>
  <c r="GO31" i="1"/>
  <c r="GP31" i="1"/>
  <c r="GV31" i="1"/>
  <c r="HC31" i="1"/>
  <c r="GX31" i="1" s="1"/>
  <c r="C32" i="1"/>
  <c r="D32" i="1"/>
  <c r="T32" i="1"/>
  <c r="U32" i="1"/>
  <c r="AH35" i="1" s="1"/>
  <c r="V32" i="1"/>
  <c r="AC32" i="1"/>
  <c r="AB32" i="1" s="1"/>
  <c r="AD32" i="1"/>
  <c r="AE32" i="1"/>
  <c r="AF32" i="1"/>
  <c r="AG32" i="1"/>
  <c r="AH32" i="1"/>
  <c r="AI32" i="1"/>
  <c r="AJ32" i="1"/>
  <c r="CX32" i="1" s="1"/>
  <c r="W32" i="1" s="1"/>
  <c r="CQ32" i="1"/>
  <c r="P32" i="1" s="1"/>
  <c r="CR32" i="1"/>
  <c r="Q32" i="1" s="1"/>
  <c r="CS32" i="1"/>
  <c r="R32" i="1" s="1"/>
  <c r="CT32" i="1"/>
  <c r="S32" i="1" s="1"/>
  <c r="CU32" i="1"/>
  <c r="CV32" i="1"/>
  <c r="CW32" i="1"/>
  <c r="GL32" i="1"/>
  <c r="GO32" i="1"/>
  <c r="GP32" i="1"/>
  <c r="GV32" i="1"/>
  <c r="HC32" i="1" s="1"/>
  <c r="GX32" i="1" s="1"/>
  <c r="C33" i="1"/>
  <c r="D33" i="1"/>
  <c r="P33" i="1"/>
  <c r="U33" i="1"/>
  <c r="V33" i="1"/>
  <c r="AC33" i="1"/>
  <c r="AB33" i="1" s="1"/>
  <c r="AE33" i="1"/>
  <c r="AD33" i="1" s="1"/>
  <c r="AF33" i="1"/>
  <c r="AG33" i="1"/>
  <c r="AH33" i="1"/>
  <c r="AI33" i="1"/>
  <c r="CW33" i="1" s="1"/>
  <c r="AJ33" i="1"/>
  <c r="CQ33" i="1"/>
  <c r="CT33" i="1"/>
  <c r="S33" i="1" s="1"/>
  <c r="CU33" i="1"/>
  <c r="T33" i="1" s="1"/>
  <c r="CV33" i="1"/>
  <c r="CX33" i="1"/>
  <c r="W33" i="1" s="1"/>
  <c r="GL33" i="1"/>
  <c r="GO33" i="1"/>
  <c r="GP33" i="1"/>
  <c r="CD35" i="1" s="1"/>
  <c r="GV33" i="1"/>
  <c r="HC33" i="1"/>
  <c r="GX33" i="1" s="1"/>
  <c r="B35" i="1"/>
  <c r="B28" i="1" s="1"/>
  <c r="C35" i="1"/>
  <c r="D35" i="1"/>
  <c r="F35" i="1"/>
  <c r="F28" i="1" s="1"/>
  <c r="G35" i="1"/>
  <c r="G28" i="1" s="1"/>
  <c r="AC35" i="1"/>
  <c r="P35" i="1" s="1"/>
  <c r="F38" i="1" s="1"/>
  <c r="AG35" i="1"/>
  <c r="BB35" i="1"/>
  <c r="BB28" i="1" s="1"/>
  <c r="BX35" i="1"/>
  <c r="BY35" i="1"/>
  <c r="AP35" i="1" s="1"/>
  <c r="F44" i="1" s="1"/>
  <c r="CE35" i="1"/>
  <c r="CE28" i="1" s="1"/>
  <c r="CG35" i="1"/>
  <c r="CH35" i="1"/>
  <c r="AY35" i="1" s="1"/>
  <c r="F43" i="1" s="1"/>
  <c r="CK35" i="1"/>
  <c r="CK28" i="1" s="1"/>
  <c r="CL35" i="1"/>
  <c r="CL28" i="1" s="1"/>
  <c r="CM35" i="1"/>
  <c r="F48" i="1"/>
  <c r="D65" i="1"/>
  <c r="B67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BY67" i="1"/>
  <c r="CM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G67" i="1"/>
  <c r="DH67" i="1"/>
  <c r="DI67" i="1"/>
  <c r="DJ67" i="1"/>
  <c r="DK67" i="1"/>
  <c r="DL67" i="1"/>
  <c r="DM67" i="1"/>
  <c r="DN67" i="1"/>
  <c r="DO67" i="1"/>
  <c r="DP67" i="1"/>
  <c r="DQ67" i="1"/>
  <c r="DR67" i="1"/>
  <c r="DS67" i="1"/>
  <c r="DT67" i="1"/>
  <c r="DU67" i="1"/>
  <c r="DV67" i="1"/>
  <c r="DW67" i="1"/>
  <c r="DX67" i="1"/>
  <c r="DY67" i="1"/>
  <c r="DZ67" i="1"/>
  <c r="EA67" i="1"/>
  <c r="EB67" i="1"/>
  <c r="EC67" i="1"/>
  <c r="ED67" i="1"/>
  <c r="EE67" i="1"/>
  <c r="EF67" i="1"/>
  <c r="EG67" i="1"/>
  <c r="EH67" i="1"/>
  <c r="EI67" i="1"/>
  <c r="EJ67" i="1"/>
  <c r="EK67" i="1"/>
  <c r="EL67" i="1"/>
  <c r="EM67" i="1"/>
  <c r="EN67" i="1"/>
  <c r="EO67" i="1"/>
  <c r="EP67" i="1"/>
  <c r="EQ67" i="1"/>
  <c r="ER67" i="1"/>
  <c r="ES67" i="1"/>
  <c r="ET67" i="1"/>
  <c r="EU67" i="1"/>
  <c r="EV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FP67" i="1"/>
  <c r="FQ67" i="1"/>
  <c r="FR67" i="1"/>
  <c r="FS67" i="1"/>
  <c r="FT67" i="1"/>
  <c r="FU67" i="1"/>
  <c r="FV67" i="1"/>
  <c r="FW67" i="1"/>
  <c r="FX67" i="1"/>
  <c r="FY67" i="1"/>
  <c r="FZ67" i="1"/>
  <c r="GA67" i="1"/>
  <c r="GB67" i="1"/>
  <c r="GC67" i="1"/>
  <c r="GD67" i="1"/>
  <c r="GE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AC69" i="1"/>
  <c r="AE69" i="1"/>
  <c r="AD69" i="1" s="1"/>
  <c r="AF69" i="1"/>
  <c r="AG69" i="1"/>
  <c r="CU69" i="1" s="1"/>
  <c r="T69" i="1" s="1"/>
  <c r="AH69" i="1"/>
  <c r="AI69" i="1"/>
  <c r="CW69" i="1" s="1"/>
  <c r="V69" i="1" s="1"/>
  <c r="AJ69" i="1"/>
  <c r="CX69" i="1" s="1"/>
  <c r="W69" i="1" s="1"/>
  <c r="AJ73" i="1" s="1"/>
  <c r="CR69" i="1"/>
  <c r="Q69" i="1" s="1"/>
  <c r="CS69" i="1"/>
  <c r="R69" i="1" s="1"/>
  <c r="CT69" i="1"/>
  <c r="S69" i="1" s="1"/>
  <c r="CV69" i="1"/>
  <c r="U69" i="1" s="1"/>
  <c r="AH73" i="1" s="1"/>
  <c r="GL69" i="1"/>
  <c r="GO69" i="1"/>
  <c r="GP69" i="1"/>
  <c r="GV69" i="1"/>
  <c r="HC69" i="1" s="1"/>
  <c r="GX69" i="1" s="1"/>
  <c r="C70" i="1"/>
  <c r="D70" i="1"/>
  <c r="V70" i="1"/>
  <c r="AC70" i="1"/>
  <c r="CQ70" i="1" s="1"/>
  <c r="P70" i="1" s="1"/>
  <c r="AE70" i="1"/>
  <c r="AF70" i="1"/>
  <c r="CT70" i="1" s="1"/>
  <c r="S70" i="1" s="1"/>
  <c r="AG70" i="1"/>
  <c r="AH70" i="1"/>
  <c r="CV70" i="1" s="1"/>
  <c r="U70" i="1" s="1"/>
  <c r="AI70" i="1"/>
  <c r="AJ70" i="1"/>
  <c r="CX70" i="1" s="1"/>
  <c r="W70" i="1" s="1"/>
  <c r="CU70" i="1"/>
  <c r="T70" i="1" s="1"/>
  <c r="CW70" i="1"/>
  <c r="GL70" i="1"/>
  <c r="BZ73" i="1" s="1"/>
  <c r="GO70" i="1"/>
  <c r="GP70" i="1"/>
  <c r="CD73" i="1" s="1"/>
  <c r="GV70" i="1"/>
  <c r="HC70" i="1" s="1"/>
  <c r="GX70" i="1" s="1"/>
  <c r="C71" i="1"/>
  <c r="D71" i="1"/>
  <c r="U71" i="1"/>
  <c r="W71" i="1"/>
  <c r="AC71" i="1"/>
  <c r="AE71" i="1"/>
  <c r="CR71" i="1" s="1"/>
  <c r="Q71" i="1" s="1"/>
  <c r="AF71" i="1"/>
  <c r="AG71" i="1"/>
  <c r="CU71" i="1" s="1"/>
  <c r="T71" i="1" s="1"/>
  <c r="AH71" i="1"/>
  <c r="AI71" i="1"/>
  <c r="AJ71" i="1"/>
  <c r="CS71" i="1"/>
  <c r="R71" i="1" s="1"/>
  <c r="CT71" i="1"/>
  <c r="S71" i="1" s="1"/>
  <c r="CV71" i="1"/>
  <c r="CW71" i="1"/>
  <c r="V71" i="1" s="1"/>
  <c r="AI73" i="1" s="1"/>
  <c r="CX71" i="1"/>
  <c r="GL71" i="1"/>
  <c r="GO71" i="1"/>
  <c r="GP71" i="1"/>
  <c r="GV71" i="1"/>
  <c r="HC71" i="1"/>
  <c r="GX71" i="1" s="1"/>
  <c r="B73" i="1"/>
  <c r="C73" i="1"/>
  <c r="C67" i="1" s="1"/>
  <c r="D73" i="1"/>
  <c r="D67" i="1" s="1"/>
  <c r="F73" i="1"/>
  <c r="F67" i="1" s="1"/>
  <c r="G73" i="1"/>
  <c r="G67" i="1" s="1"/>
  <c r="AO73" i="1"/>
  <c r="F77" i="1" s="1"/>
  <c r="AP73" i="1"/>
  <c r="BD73" i="1"/>
  <c r="BD67" i="1" s="1"/>
  <c r="BX73" i="1"/>
  <c r="BX67" i="1" s="1"/>
  <c r="BY73" i="1"/>
  <c r="CK73" i="1"/>
  <c r="CL73" i="1"/>
  <c r="CL67" i="1" s="1"/>
  <c r="CM73" i="1"/>
  <c r="F98" i="1"/>
  <c r="D103" i="1"/>
  <c r="D105" i="1"/>
  <c r="E105" i="1"/>
  <c r="F105" i="1"/>
  <c r="Z105" i="1"/>
  <c r="AA105" i="1"/>
  <c r="AM105" i="1"/>
  <c r="AN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CN105" i="1"/>
  <c r="CO105" i="1"/>
  <c r="CP105" i="1"/>
  <c r="CQ105" i="1"/>
  <c r="CR105" i="1"/>
  <c r="CS105" i="1"/>
  <c r="CT105" i="1"/>
  <c r="CU105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DL105" i="1"/>
  <c r="DM105" i="1"/>
  <c r="DN105" i="1"/>
  <c r="DO105" i="1"/>
  <c r="DP105" i="1"/>
  <c r="DQ105" i="1"/>
  <c r="DR105" i="1"/>
  <c r="DS105" i="1"/>
  <c r="DT105" i="1"/>
  <c r="DU105" i="1"/>
  <c r="DV105" i="1"/>
  <c r="DW105" i="1"/>
  <c r="DX105" i="1"/>
  <c r="DY105" i="1"/>
  <c r="DZ105" i="1"/>
  <c r="EA105" i="1"/>
  <c r="EB105" i="1"/>
  <c r="EC105" i="1"/>
  <c r="ED105" i="1"/>
  <c r="EE105" i="1"/>
  <c r="EF105" i="1"/>
  <c r="EG105" i="1"/>
  <c r="EH105" i="1"/>
  <c r="EI105" i="1"/>
  <c r="EJ105" i="1"/>
  <c r="EK105" i="1"/>
  <c r="EL105" i="1"/>
  <c r="EM105" i="1"/>
  <c r="EN105" i="1"/>
  <c r="EO105" i="1"/>
  <c r="EP105" i="1"/>
  <c r="EQ105" i="1"/>
  <c r="ER105" i="1"/>
  <c r="ES105" i="1"/>
  <c r="ET105" i="1"/>
  <c r="EU105" i="1"/>
  <c r="EV105" i="1"/>
  <c r="EW105" i="1"/>
  <c r="EX105" i="1"/>
  <c r="EY105" i="1"/>
  <c r="EZ105" i="1"/>
  <c r="FA105" i="1"/>
  <c r="FB105" i="1"/>
  <c r="FC105" i="1"/>
  <c r="FD105" i="1"/>
  <c r="FE105" i="1"/>
  <c r="FF105" i="1"/>
  <c r="FG105" i="1"/>
  <c r="FH105" i="1"/>
  <c r="FI105" i="1"/>
  <c r="FJ105" i="1"/>
  <c r="FK105" i="1"/>
  <c r="FL105" i="1"/>
  <c r="FM105" i="1"/>
  <c r="FN105" i="1"/>
  <c r="FO105" i="1"/>
  <c r="FP105" i="1"/>
  <c r="FQ105" i="1"/>
  <c r="FR105" i="1"/>
  <c r="FS105" i="1"/>
  <c r="FT105" i="1"/>
  <c r="FU105" i="1"/>
  <c r="FV105" i="1"/>
  <c r="FW105" i="1"/>
  <c r="FX105" i="1"/>
  <c r="FY105" i="1"/>
  <c r="FZ105" i="1"/>
  <c r="GA105" i="1"/>
  <c r="GB105" i="1"/>
  <c r="GC105" i="1"/>
  <c r="GD105" i="1"/>
  <c r="GE105" i="1"/>
  <c r="GF105" i="1"/>
  <c r="GG105" i="1"/>
  <c r="GH105" i="1"/>
  <c r="GI105" i="1"/>
  <c r="GJ105" i="1"/>
  <c r="GK105" i="1"/>
  <c r="GL105" i="1"/>
  <c r="GM105" i="1"/>
  <c r="GN105" i="1"/>
  <c r="GO105" i="1"/>
  <c r="GP105" i="1"/>
  <c r="GQ105" i="1"/>
  <c r="GR105" i="1"/>
  <c r="GS105" i="1"/>
  <c r="GT105" i="1"/>
  <c r="GU105" i="1"/>
  <c r="GV105" i="1"/>
  <c r="GW105" i="1"/>
  <c r="GX105" i="1"/>
  <c r="C107" i="1"/>
  <c r="D107" i="1"/>
  <c r="S107" i="1"/>
  <c r="AC107" i="1"/>
  <c r="AE107" i="1"/>
  <c r="AD107" i="1" s="1"/>
  <c r="AB107" i="1" s="1"/>
  <c r="AF107" i="1"/>
  <c r="AG107" i="1"/>
  <c r="AH107" i="1"/>
  <c r="AI107" i="1"/>
  <c r="CW107" i="1" s="1"/>
  <c r="V107" i="1" s="1"/>
  <c r="AI110" i="1" s="1"/>
  <c r="AI105" i="1" s="1"/>
  <c r="AJ107" i="1"/>
  <c r="CQ107" i="1"/>
  <c r="P107" i="1" s="1"/>
  <c r="CR107" i="1"/>
  <c r="Q107" i="1" s="1"/>
  <c r="AD110" i="1" s="1"/>
  <c r="CT107" i="1"/>
  <c r="CU107" i="1"/>
  <c r="T107" i="1" s="1"/>
  <c r="CV107" i="1"/>
  <c r="U107" i="1" s="1"/>
  <c r="AH110" i="1" s="1"/>
  <c r="CX107" i="1"/>
  <c r="W107" i="1" s="1"/>
  <c r="GL107" i="1"/>
  <c r="GO107" i="1"/>
  <c r="GP107" i="1"/>
  <c r="GV107" i="1"/>
  <c r="HC107" i="1"/>
  <c r="GX107" i="1" s="1"/>
  <c r="C108" i="1"/>
  <c r="D108" i="1"/>
  <c r="P108" i="1"/>
  <c r="CP108" i="1" s="1"/>
  <c r="O108" i="1" s="1"/>
  <c r="Q108" i="1"/>
  <c r="U108" i="1"/>
  <c r="V108" i="1"/>
  <c r="AC108" i="1"/>
  <c r="AD108" i="1"/>
  <c r="AB108" i="1" s="1"/>
  <c r="AE108" i="1"/>
  <c r="AF108" i="1"/>
  <c r="AG108" i="1"/>
  <c r="CU108" i="1" s="1"/>
  <c r="T108" i="1" s="1"/>
  <c r="AH108" i="1"/>
  <c r="CV108" i="1" s="1"/>
  <c r="AI108" i="1"/>
  <c r="AJ108" i="1"/>
  <c r="CX108" i="1" s="1"/>
  <c r="W108" i="1" s="1"/>
  <c r="AJ110" i="1" s="1"/>
  <c r="CQ108" i="1"/>
  <c r="CR108" i="1"/>
  <c r="CS108" i="1"/>
  <c r="R108" i="1" s="1"/>
  <c r="CT108" i="1"/>
  <c r="S108" i="1" s="1"/>
  <c r="CW108" i="1"/>
  <c r="GL108" i="1"/>
  <c r="GO108" i="1"/>
  <c r="GP108" i="1"/>
  <c r="GV108" i="1"/>
  <c r="HC108" i="1" s="1"/>
  <c r="GX108" i="1" s="1"/>
  <c r="B110" i="1"/>
  <c r="B105" i="1" s="1"/>
  <c r="C110" i="1"/>
  <c r="C105" i="1" s="1"/>
  <c r="D110" i="1"/>
  <c r="F110" i="1"/>
  <c r="G110" i="1"/>
  <c r="G105" i="1" s="1"/>
  <c r="V110" i="1"/>
  <c r="AP110" i="1"/>
  <c r="AP105" i="1" s="1"/>
  <c r="AU110" i="1"/>
  <c r="AU105" i="1" s="1"/>
  <c r="BD110" i="1"/>
  <c r="BD105" i="1" s="1"/>
  <c r="BX110" i="1"/>
  <c r="AO110" i="1" s="1"/>
  <c r="F114" i="1" s="1"/>
  <c r="BY110" i="1"/>
  <c r="CC110" i="1"/>
  <c r="CC105" i="1" s="1"/>
  <c r="CD110" i="1"/>
  <c r="CD105" i="1" s="1"/>
  <c r="CK110" i="1"/>
  <c r="BB110" i="1" s="1"/>
  <c r="CL110" i="1"/>
  <c r="BC110" i="1" s="1"/>
  <c r="CM110" i="1"/>
  <c r="CM105" i="1" s="1"/>
  <c r="D140" i="1"/>
  <c r="B142" i="1"/>
  <c r="C142" i="1"/>
  <c r="D142" i="1"/>
  <c r="E142" i="1"/>
  <c r="G142" i="1"/>
  <c r="Z142" i="1"/>
  <c r="AA142" i="1"/>
  <c r="AJ142" i="1"/>
  <c r="AM142" i="1"/>
  <c r="AN142" i="1"/>
  <c r="BB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K142" i="1"/>
  <c r="CL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S144" i="1"/>
  <c r="AC144" i="1"/>
  <c r="AD144" i="1"/>
  <c r="AB144" i="1" s="1"/>
  <c r="AE144" i="1"/>
  <c r="AF144" i="1"/>
  <c r="CT144" i="1" s="1"/>
  <c r="AG144" i="1"/>
  <c r="AH144" i="1"/>
  <c r="CV144" i="1" s="1"/>
  <c r="U144" i="1" s="1"/>
  <c r="AI144" i="1"/>
  <c r="CW144" i="1" s="1"/>
  <c r="V144" i="1" s="1"/>
  <c r="AI147" i="1" s="1"/>
  <c r="AJ144" i="1"/>
  <c r="CX144" i="1" s="1"/>
  <c r="W144" i="1" s="1"/>
  <c r="CQ144" i="1"/>
  <c r="P144" i="1" s="1"/>
  <c r="CR144" i="1"/>
  <c r="Q144" i="1" s="1"/>
  <c r="CS144" i="1"/>
  <c r="R144" i="1" s="1"/>
  <c r="CU144" i="1"/>
  <c r="T144" i="1" s="1"/>
  <c r="AG147" i="1" s="1"/>
  <c r="GL144" i="1"/>
  <c r="BZ147" i="1" s="1"/>
  <c r="GO144" i="1"/>
  <c r="GP144" i="1"/>
  <c r="GV144" i="1"/>
  <c r="HC144" i="1" s="1"/>
  <c r="GX144" i="1" s="1"/>
  <c r="CJ147" i="1" s="1"/>
  <c r="C145" i="1"/>
  <c r="D145" i="1"/>
  <c r="W145" i="1"/>
  <c r="AC145" i="1"/>
  <c r="CQ145" i="1" s="1"/>
  <c r="P145" i="1" s="1"/>
  <c r="AE145" i="1"/>
  <c r="AF145" i="1"/>
  <c r="AG145" i="1"/>
  <c r="CU145" i="1" s="1"/>
  <c r="T145" i="1" s="1"/>
  <c r="AH145" i="1"/>
  <c r="AI145" i="1"/>
  <c r="AJ145" i="1"/>
  <c r="CT145" i="1"/>
  <c r="S145" i="1" s="1"/>
  <c r="CV145" i="1"/>
  <c r="U145" i="1" s="1"/>
  <c r="CW145" i="1"/>
  <c r="V145" i="1" s="1"/>
  <c r="CX145" i="1"/>
  <c r="GL145" i="1"/>
  <c r="GO145" i="1"/>
  <c r="GP145" i="1"/>
  <c r="GV145" i="1"/>
  <c r="HC145" i="1"/>
  <c r="GX145" i="1" s="1"/>
  <c r="B147" i="1"/>
  <c r="C147" i="1"/>
  <c r="D147" i="1"/>
  <c r="F147" i="1"/>
  <c r="F142" i="1" s="1"/>
  <c r="G147" i="1"/>
  <c r="W147" i="1"/>
  <c r="W142" i="1" s="1"/>
  <c r="AJ147" i="1"/>
  <c r="BB147" i="1"/>
  <c r="F160" i="1" s="1"/>
  <c r="BC147" i="1"/>
  <c r="BD147" i="1"/>
  <c r="BD142" i="1" s="1"/>
  <c r="BX147" i="1"/>
  <c r="BY147" i="1"/>
  <c r="AP147" i="1" s="1"/>
  <c r="CD147" i="1"/>
  <c r="CD142" i="1" s="1"/>
  <c r="CK147" i="1"/>
  <c r="CL147" i="1"/>
  <c r="CM147" i="1"/>
  <c r="CM142" i="1" s="1"/>
  <c r="D177" i="1"/>
  <c r="B179" i="1"/>
  <c r="E179" i="1"/>
  <c r="F179" i="1"/>
  <c r="Z179" i="1"/>
  <c r="AA179" i="1"/>
  <c r="AM179" i="1"/>
  <c r="AN179" i="1"/>
  <c r="BC179" i="1"/>
  <c r="BE179" i="1"/>
  <c r="BF179" i="1"/>
  <c r="BG179" i="1"/>
  <c r="BH179" i="1"/>
  <c r="BI179" i="1"/>
  <c r="BJ179" i="1"/>
  <c r="BK179" i="1"/>
  <c r="BL179" i="1"/>
  <c r="BM179" i="1"/>
  <c r="BN179" i="1"/>
  <c r="BO179" i="1"/>
  <c r="BP179" i="1"/>
  <c r="BQ179" i="1"/>
  <c r="BR179" i="1"/>
  <c r="BS179" i="1"/>
  <c r="BT179" i="1"/>
  <c r="BU179" i="1"/>
  <c r="BV179" i="1"/>
  <c r="BW179" i="1"/>
  <c r="CL179" i="1"/>
  <c r="CM179" i="1"/>
  <c r="CN179" i="1"/>
  <c r="CO179" i="1"/>
  <c r="CP179" i="1"/>
  <c r="CQ179" i="1"/>
  <c r="CR179" i="1"/>
  <c r="CS179" i="1"/>
  <c r="CT179" i="1"/>
  <c r="CU179" i="1"/>
  <c r="CV179" i="1"/>
  <c r="CW179" i="1"/>
  <c r="CX179" i="1"/>
  <c r="CY179" i="1"/>
  <c r="CZ179" i="1"/>
  <c r="DA179" i="1"/>
  <c r="DB179" i="1"/>
  <c r="DC179" i="1"/>
  <c r="DD179" i="1"/>
  <c r="DE179" i="1"/>
  <c r="DF179" i="1"/>
  <c r="DG179" i="1"/>
  <c r="DH179" i="1"/>
  <c r="DI179" i="1"/>
  <c r="DJ179" i="1"/>
  <c r="DK179" i="1"/>
  <c r="DL179" i="1"/>
  <c r="DM179" i="1"/>
  <c r="DN179" i="1"/>
  <c r="DO179" i="1"/>
  <c r="DP179" i="1"/>
  <c r="DQ179" i="1"/>
  <c r="DR179" i="1"/>
  <c r="DS179" i="1"/>
  <c r="DT179" i="1"/>
  <c r="DU179" i="1"/>
  <c r="DV179" i="1"/>
  <c r="DW179" i="1"/>
  <c r="DX179" i="1"/>
  <c r="DY179" i="1"/>
  <c r="DZ179" i="1"/>
  <c r="EA179" i="1"/>
  <c r="EB179" i="1"/>
  <c r="EC179" i="1"/>
  <c r="ED179" i="1"/>
  <c r="EE179" i="1"/>
  <c r="EF179" i="1"/>
  <c r="EG179" i="1"/>
  <c r="EH179" i="1"/>
  <c r="EI179" i="1"/>
  <c r="EJ179" i="1"/>
  <c r="EK179" i="1"/>
  <c r="EL179" i="1"/>
  <c r="EM179" i="1"/>
  <c r="EN179" i="1"/>
  <c r="EO179" i="1"/>
  <c r="EP179" i="1"/>
  <c r="EQ179" i="1"/>
  <c r="ER179" i="1"/>
  <c r="ES179" i="1"/>
  <c r="ET179" i="1"/>
  <c r="EU179" i="1"/>
  <c r="EV179" i="1"/>
  <c r="EW179" i="1"/>
  <c r="EX179" i="1"/>
  <c r="EY179" i="1"/>
  <c r="EZ179" i="1"/>
  <c r="FA179" i="1"/>
  <c r="FB179" i="1"/>
  <c r="FC179" i="1"/>
  <c r="FD179" i="1"/>
  <c r="FE179" i="1"/>
  <c r="FF179" i="1"/>
  <c r="FG179" i="1"/>
  <c r="FH179" i="1"/>
  <c r="FI179" i="1"/>
  <c r="FJ179" i="1"/>
  <c r="FK179" i="1"/>
  <c r="FL179" i="1"/>
  <c r="FM179" i="1"/>
  <c r="FN179" i="1"/>
  <c r="FO179" i="1"/>
  <c r="FP179" i="1"/>
  <c r="FQ179" i="1"/>
  <c r="FR179" i="1"/>
  <c r="FS179" i="1"/>
  <c r="FT179" i="1"/>
  <c r="FU179" i="1"/>
  <c r="FV179" i="1"/>
  <c r="FW179" i="1"/>
  <c r="FX179" i="1"/>
  <c r="FY179" i="1"/>
  <c r="FZ179" i="1"/>
  <c r="GA179" i="1"/>
  <c r="GB179" i="1"/>
  <c r="GC179" i="1"/>
  <c r="GD179" i="1"/>
  <c r="GE179" i="1"/>
  <c r="GF179" i="1"/>
  <c r="GG179" i="1"/>
  <c r="GH179" i="1"/>
  <c r="GI179" i="1"/>
  <c r="GJ179" i="1"/>
  <c r="GK179" i="1"/>
  <c r="GL179" i="1"/>
  <c r="GM179" i="1"/>
  <c r="GN179" i="1"/>
  <c r="GO179" i="1"/>
  <c r="GP179" i="1"/>
  <c r="GQ179" i="1"/>
  <c r="GR179" i="1"/>
  <c r="GS179" i="1"/>
  <c r="GT179" i="1"/>
  <c r="GU179" i="1"/>
  <c r="GV179" i="1"/>
  <c r="GW179" i="1"/>
  <c r="GX179" i="1"/>
  <c r="C181" i="1"/>
  <c r="D181" i="1"/>
  <c r="S181" i="1"/>
  <c r="U181" i="1"/>
  <c r="W181" i="1"/>
  <c r="AC181" i="1"/>
  <c r="CQ181" i="1" s="1"/>
  <c r="P181" i="1" s="1"/>
  <c r="AE181" i="1"/>
  <c r="CR181" i="1" s="1"/>
  <c r="Q181" i="1" s="1"/>
  <c r="AF181" i="1"/>
  <c r="AG181" i="1"/>
  <c r="CU181" i="1" s="1"/>
  <c r="T181" i="1" s="1"/>
  <c r="AH181" i="1"/>
  <c r="AI181" i="1"/>
  <c r="AJ181" i="1"/>
  <c r="CT181" i="1"/>
  <c r="CV181" i="1"/>
  <c r="CW181" i="1"/>
  <c r="V181" i="1" s="1"/>
  <c r="AI186" i="1" s="1"/>
  <c r="CX181" i="1"/>
  <c r="GL181" i="1"/>
  <c r="GO181" i="1"/>
  <c r="GP181" i="1"/>
  <c r="GV181" i="1"/>
  <c r="HC181" i="1" s="1"/>
  <c r="GX181" i="1" s="1"/>
  <c r="C182" i="1"/>
  <c r="D182" i="1"/>
  <c r="P182" i="1"/>
  <c r="S182" i="1"/>
  <c r="U182" i="1"/>
  <c r="AB182" i="1"/>
  <c r="AC182" i="1"/>
  <c r="AD182" i="1"/>
  <c r="AE182" i="1"/>
  <c r="AF182" i="1"/>
  <c r="AG182" i="1"/>
  <c r="AH182" i="1"/>
  <c r="CV182" i="1" s="1"/>
  <c r="AI182" i="1"/>
  <c r="AJ182" i="1"/>
  <c r="CQ182" i="1"/>
  <c r="CR182" i="1"/>
  <c r="Q182" i="1" s="1"/>
  <c r="CP182" i="1" s="1"/>
  <c r="O182" i="1" s="1"/>
  <c r="CS182" i="1"/>
  <c r="R182" i="1" s="1"/>
  <c r="CY182" i="1" s="1"/>
  <c r="X182" i="1" s="1"/>
  <c r="CT182" i="1"/>
  <c r="CU182" i="1"/>
  <c r="T182" i="1" s="1"/>
  <c r="CW182" i="1"/>
  <c r="V182" i="1" s="1"/>
  <c r="CX182" i="1"/>
  <c r="W182" i="1" s="1"/>
  <c r="GL182" i="1"/>
  <c r="BZ186" i="1" s="1"/>
  <c r="GO182" i="1"/>
  <c r="GP182" i="1"/>
  <c r="GV182" i="1"/>
  <c r="GX182" i="1"/>
  <c r="HC182" i="1"/>
  <c r="C183" i="1"/>
  <c r="D183" i="1"/>
  <c r="AC183" i="1"/>
  <c r="AD183" i="1"/>
  <c r="AE183" i="1"/>
  <c r="CR183" i="1" s="1"/>
  <c r="Q183" i="1" s="1"/>
  <c r="AF183" i="1"/>
  <c r="AG183" i="1"/>
  <c r="CU183" i="1" s="1"/>
  <c r="T183" i="1" s="1"/>
  <c r="AH183" i="1"/>
  <c r="CV183" i="1" s="1"/>
  <c r="U183" i="1" s="1"/>
  <c r="AH186" i="1" s="1"/>
  <c r="AI183" i="1"/>
  <c r="CW183" i="1" s="1"/>
  <c r="V183" i="1" s="1"/>
  <c r="AJ183" i="1"/>
  <c r="CX183" i="1" s="1"/>
  <c r="W183" i="1" s="1"/>
  <c r="CQ183" i="1"/>
  <c r="P183" i="1" s="1"/>
  <c r="CP183" i="1" s="1"/>
  <c r="O183" i="1" s="1"/>
  <c r="CT183" i="1"/>
  <c r="S183" i="1" s="1"/>
  <c r="GL183" i="1"/>
  <c r="GO183" i="1"/>
  <c r="GP183" i="1"/>
  <c r="GV183" i="1"/>
  <c r="HC183" i="1"/>
  <c r="GX183" i="1" s="1"/>
  <c r="C184" i="1"/>
  <c r="D184" i="1"/>
  <c r="AC184" i="1"/>
  <c r="CQ184" i="1" s="1"/>
  <c r="P184" i="1" s="1"/>
  <c r="AE184" i="1"/>
  <c r="AF184" i="1"/>
  <c r="CT184" i="1" s="1"/>
  <c r="S184" i="1" s="1"/>
  <c r="AG184" i="1"/>
  <c r="AH184" i="1"/>
  <c r="CV184" i="1" s="1"/>
  <c r="U184" i="1" s="1"/>
  <c r="AI184" i="1"/>
  <c r="CW184" i="1" s="1"/>
  <c r="V184" i="1" s="1"/>
  <c r="AJ184" i="1"/>
  <c r="CX184" i="1" s="1"/>
  <c r="W184" i="1" s="1"/>
  <c r="CU184" i="1"/>
  <c r="T184" i="1" s="1"/>
  <c r="GL184" i="1"/>
  <c r="GO184" i="1"/>
  <c r="GP184" i="1"/>
  <c r="GV184" i="1"/>
  <c r="HC184" i="1" s="1"/>
  <c r="GX184" i="1" s="1"/>
  <c r="B186" i="1"/>
  <c r="C186" i="1"/>
  <c r="C179" i="1" s="1"/>
  <c r="D186" i="1"/>
  <c r="D179" i="1" s="1"/>
  <c r="F186" i="1"/>
  <c r="G186" i="1"/>
  <c r="G179" i="1" s="1"/>
  <c r="BB186" i="1"/>
  <c r="BB179" i="1" s="1"/>
  <c r="BC186" i="1"/>
  <c r="F202" i="1" s="1"/>
  <c r="BD186" i="1"/>
  <c r="F211" i="1" s="1"/>
  <c r="BX186" i="1"/>
  <c r="AO186" i="1" s="1"/>
  <c r="BY186" i="1"/>
  <c r="AP186" i="1" s="1"/>
  <c r="CK186" i="1"/>
  <c r="CK179" i="1" s="1"/>
  <c r="CL186" i="1"/>
  <c r="CM186" i="1"/>
  <c r="D216" i="1"/>
  <c r="C218" i="1"/>
  <c r="D218" i="1"/>
  <c r="E218" i="1"/>
  <c r="Z218" i="1"/>
  <c r="AA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CK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U220" i="1"/>
  <c r="AC220" i="1"/>
  <c r="CQ220" i="1" s="1"/>
  <c r="P220" i="1" s="1"/>
  <c r="AD220" i="1"/>
  <c r="AE220" i="1"/>
  <c r="CR220" i="1" s="1"/>
  <c r="Q220" i="1" s="1"/>
  <c r="AF220" i="1"/>
  <c r="CT220" i="1" s="1"/>
  <c r="S220" i="1" s="1"/>
  <c r="AG220" i="1"/>
  <c r="CU220" i="1" s="1"/>
  <c r="T220" i="1" s="1"/>
  <c r="AG229" i="1" s="1"/>
  <c r="AH220" i="1"/>
  <c r="AI220" i="1"/>
  <c r="CW220" i="1" s="1"/>
  <c r="V220" i="1" s="1"/>
  <c r="AJ220" i="1"/>
  <c r="CX220" i="1" s="1"/>
  <c r="W220" i="1" s="1"/>
  <c r="CV220" i="1"/>
  <c r="GL220" i="1"/>
  <c r="GO220" i="1"/>
  <c r="GP220" i="1"/>
  <c r="GV220" i="1"/>
  <c r="HC220" i="1"/>
  <c r="GX220" i="1" s="1"/>
  <c r="C221" i="1"/>
  <c r="D221" i="1"/>
  <c r="AC221" i="1"/>
  <c r="CQ221" i="1" s="1"/>
  <c r="P221" i="1" s="1"/>
  <c r="AE221" i="1"/>
  <c r="AD221" i="1" s="1"/>
  <c r="AB221" i="1" s="1"/>
  <c r="AF221" i="1"/>
  <c r="CT221" i="1" s="1"/>
  <c r="S221" i="1" s="1"/>
  <c r="AG221" i="1"/>
  <c r="CU221" i="1" s="1"/>
  <c r="T221" i="1" s="1"/>
  <c r="AH221" i="1"/>
  <c r="AI221" i="1"/>
  <c r="AJ221" i="1"/>
  <c r="CX221" i="1" s="1"/>
  <c r="W221" i="1" s="1"/>
  <c r="CV221" i="1"/>
  <c r="U221" i="1" s="1"/>
  <c r="CW221" i="1"/>
  <c r="V221" i="1" s="1"/>
  <c r="GL221" i="1"/>
  <c r="GO221" i="1"/>
  <c r="GP221" i="1"/>
  <c r="GV221" i="1"/>
  <c r="HC221" i="1" s="1"/>
  <c r="GX221" i="1" s="1"/>
  <c r="C222" i="1"/>
  <c r="D222" i="1"/>
  <c r="V222" i="1"/>
  <c r="AC222" i="1"/>
  <c r="AE222" i="1"/>
  <c r="AD222" i="1" s="1"/>
  <c r="AB222" i="1" s="1"/>
  <c r="AF222" i="1"/>
  <c r="AG222" i="1"/>
  <c r="AH222" i="1"/>
  <c r="CV222" i="1" s="1"/>
  <c r="U222" i="1" s="1"/>
  <c r="AI222" i="1"/>
  <c r="AJ222" i="1"/>
  <c r="CQ222" i="1"/>
  <c r="P222" i="1" s="1"/>
  <c r="CR222" i="1"/>
  <c r="Q222" i="1" s="1"/>
  <c r="CT222" i="1"/>
  <c r="S222" i="1" s="1"/>
  <c r="CU222" i="1"/>
  <c r="T222" i="1" s="1"/>
  <c r="CW222" i="1"/>
  <c r="CX222" i="1"/>
  <c r="W222" i="1" s="1"/>
  <c r="GL222" i="1"/>
  <c r="GO222" i="1"/>
  <c r="GP222" i="1"/>
  <c r="GV222" i="1"/>
  <c r="HC222" i="1" s="1"/>
  <c r="GX222" i="1" s="1"/>
  <c r="C223" i="1"/>
  <c r="D223" i="1"/>
  <c r="Q223" i="1"/>
  <c r="T223" i="1"/>
  <c r="AC223" i="1"/>
  <c r="AE223" i="1"/>
  <c r="CS223" i="1" s="1"/>
  <c r="R223" i="1" s="1"/>
  <c r="AF223" i="1"/>
  <c r="AG223" i="1"/>
  <c r="CU223" i="1" s="1"/>
  <c r="AH223" i="1"/>
  <c r="AI223" i="1"/>
  <c r="AJ223" i="1"/>
  <c r="CX223" i="1" s="1"/>
  <c r="W223" i="1" s="1"/>
  <c r="CQ223" i="1"/>
  <c r="P223" i="1" s="1"/>
  <c r="CP223" i="1" s="1"/>
  <c r="O223" i="1" s="1"/>
  <c r="CR223" i="1"/>
  <c r="CT223" i="1"/>
  <c r="S223" i="1" s="1"/>
  <c r="CV223" i="1"/>
  <c r="U223" i="1" s="1"/>
  <c r="CW223" i="1"/>
  <c r="V223" i="1" s="1"/>
  <c r="GL223" i="1"/>
  <c r="GO223" i="1"/>
  <c r="GP223" i="1"/>
  <c r="GV223" i="1"/>
  <c r="HC223" i="1"/>
  <c r="GX223" i="1" s="1"/>
  <c r="C224" i="1"/>
  <c r="D224" i="1"/>
  <c r="T224" i="1"/>
  <c r="AC224" i="1"/>
  <c r="CQ224" i="1" s="1"/>
  <c r="P224" i="1" s="1"/>
  <c r="AE224" i="1"/>
  <c r="AD224" i="1" s="1"/>
  <c r="AF224" i="1"/>
  <c r="AG224" i="1"/>
  <c r="CU224" i="1" s="1"/>
  <c r="AH224" i="1"/>
  <c r="CV224" i="1" s="1"/>
  <c r="U224" i="1" s="1"/>
  <c r="AI224" i="1"/>
  <c r="CW224" i="1" s="1"/>
  <c r="V224" i="1" s="1"/>
  <c r="AJ224" i="1"/>
  <c r="CX224" i="1" s="1"/>
  <c r="W224" i="1" s="1"/>
  <c r="CR224" i="1"/>
  <c r="Q224" i="1" s="1"/>
  <c r="CS224" i="1"/>
  <c r="R224" i="1" s="1"/>
  <c r="CT224" i="1"/>
  <c r="S224" i="1" s="1"/>
  <c r="GL224" i="1"/>
  <c r="GO224" i="1"/>
  <c r="GP224" i="1"/>
  <c r="GV224" i="1"/>
  <c r="HC224" i="1" s="1"/>
  <c r="GX224" i="1"/>
  <c r="C225" i="1"/>
  <c r="D225" i="1"/>
  <c r="Q225" i="1"/>
  <c r="CP225" i="1" s="1"/>
  <c r="O225" i="1" s="1"/>
  <c r="S225" i="1"/>
  <c r="AC225" i="1"/>
  <c r="CQ225" i="1" s="1"/>
  <c r="P225" i="1" s="1"/>
  <c r="AD225" i="1"/>
  <c r="AE225" i="1"/>
  <c r="CR225" i="1" s="1"/>
  <c r="AF225" i="1"/>
  <c r="AG225" i="1"/>
  <c r="CU225" i="1" s="1"/>
  <c r="T225" i="1" s="1"/>
  <c r="AH225" i="1"/>
  <c r="AI225" i="1"/>
  <c r="CW225" i="1" s="1"/>
  <c r="V225" i="1" s="1"/>
  <c r="AJ225" i="1"/>
  <c r="CX225" i="1" s="1"/>
  <c r="W225" i="1" s="1"/>
  <c r="CS225" i="1"/>
  <c r="R225" i="1" s="1"/>
  <c r="CZ225" i="1" s="1"/>
  <c r="Y225" i="1" s="1"/>
  <c r="CT225" i="1"/>
  <c r="CV225" i="1"/>
  <c r="U225" i="1" s="1"/>
  <c r="GL225" i="1"/>
  <c r="GO225" i="1"/>
  <c r="GP225" i="1"/>
  <c r="GV225" i="1"/>
  <c r="HC225" i="1"/>
  <c r="GX225" i="1" s="1"/>
  <c r="C226" i="1"/>
  <c r="D226" i="1"/>
  <c r="Q226" i="1"/>
  <c r="W226" i="1"/>
  <c r="AC226" i="1"/>
  <c r="AD226" i="1"/>
  <c r="AE226" i="1"/>
  <c r="AF226" i="1"/>
  <c r="CT226" i="1" s="1"/>
  <c r="S226" i="1" s="1"/>
  <c r="CZ226" i="1" s="1"/>
  <c r="Y226" i="1" s="1"/>
  <c r="AG226" i="1"/>
  <c r="CU226" i="1" s="1"/>
  <c r="T226" i="1" s="1"/>
  <c r="AH226" i="1"/>
  <c r="CV226" i="1" s="1"/>
  <c r="U226" i="1" s="1"/>
  <c r="AI226" i="1"/>
  <c r="AJ226" i="1"/>
  <c r="CX226" i="1" s="1"/>
  <c r="CR226" i="1"/>
  <c r="CS226" i="1"/>
  <c r="R226" i="1" s="1"/>
  <c r="CW226" i="1"/>
  <c r="V226" i="1" s="1"/>
  <c r="GL226" i="1"/>
  <c r="BZ229" i="1" s="1"/>
  <c r="GO226" i="1"/>
  <c r="GP226" i="1"/>
  <c r="GV226" i="1"/>
  <c r="HC226" i="1" s="1"/>
  <c r="GX226" i="1" s="1"/>
  <c r="C227" i="1"/>
  <c r="D227" i="1"/>
  <c r="V227" i="1"/>
  <c r="AC227" i="1"/>
  <c r="AE227" i="1"/>
  <c r="AF227" i="1"/>
  <c r="AG227" i="1"/>
  <c r="AH227" i="1"/>
  <c r="AI227" i="1"/>
  <c r="AJ227" i="1"/>
  <c r="CT227" i="1"/>
  <c r="S227" i="1" s="1"/>
  <c r="CU227" i="1"/>
  <c r="T227" i="1" s="1"/>
  <c r="CV227" i="1"/>
  <c r="U227" i="1" s="1"/>
  <c r="CW227" i="1"/>
  <c r="CX227" i="1"/>
  <c r="W227" i="1" s="1"/>
  <c r="GL227" i="1"/>
  <c r="GO227" i="1"/>
  <c r="GP227" i="1"/>
  <c r="GV227" i="1"/>
  <c r="HC227" i="1" s="1"/>
  <c r="GX227" i="1" s="1"/>
  <c r="B229" i="1"/>
  <c r="B218" i="1" s="1"/>
  <c r="C229" i="1"/>
  <c r="D229" i="1"/>
  <c r="F229" i="1"/>
  <c r="F218" i="1" s="1"/>
  <c r="G229" i="1"/>
  <c r="G218" i="1" s="1"/>
  <c r="AJ229" i="1"/>
  <c r="BB229" i="1"/>
  <c r="BB218" i="1" s="1"/>
  <c r="BD229" i="1"/>
  <c r="BD218" i="1" s="1"/>
  <c r="BX229" i="1"/>
  <c r="BY229" i="1"/>
  <c r="AP229" i="1" s="1"/>
  <c r="AP218" i="1" s="1"/>
  <c r="CD229" i="1"/>
  <c r="CK229" i="1"/>
  <c r="CL229" i="1"/>
  <c r="CL218" i="1" s="1"/>
  <c r="CM229" i="1"/>
  <c r="CM218" i="1" s="1"/>
  <c r="F238" i="1"/>
  <c r="F242" i="1"/>
  <c r="F254" i="1"/>
  <c r="D259" i="1"/>
  <c r="B261" i="1"/>
  <c r="E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BY261" i="1"/>
  <c r="CD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C263" i="1"/>
  <c r="D263" i="1"/>
  <c r="AC263" i="1"/>
  <c r="AE263" i="1"/>
  <c r="AF263" i="1"/>
  <c r="CT263" i="1" s="1"/>
  <c r="S263" i="1" s="1"/>
  <c r="AG263" i="1"/>
  <c r="AH263" i="1"/>
  <c r="CV263" i="1" s="1"/>
  <c r="U263" i="1" s="1"/>
  <c r="AH265" i="1" s="1"/>
  <c r="AH261" i="1" s="1"/>
  <c r="AI263" i="1"/>
  <c r="CW263" i="1" s="1"/>
  <c r="V263" i="1" s="1"/>
  <c r="AI265" i="1" s="1"/>
  <c r="AI261" i="1" s="1"/>
  <c r="AJ263" i="1"/>
  <c r="CX263" i="1" s="1"/>
  <c r="W263" i="1" s="1"/>
  <c r="AJ265" i="1" s="1"/>
  <c r="CU263" i="1"/>
  <c r="T263" i="1" s="1"/>
  <c r="AG265" i="1" s="1"/>
  <c r="GL263" i="1"/>
  <c r="GO263" i="1"/>
  <c r="GP263" i="1"/>
  <c r="CD265" i="1" s="1"/>
  <c r="AU265" i="1" s="1"/>
  <c r="GV263" i="1"/>
  <c r="HC263" i="1" s="1"/>
  <c r="GX263" i="1" s="1"/>
  <c r="CJ265" i="1" s="1"/>
  <c r="B265" i="1"/>
  <c r="C265" i="1"/>
  <c r="C261" i="1" s="1"/>
  <c r="D265" i="1"/>
  <c r="D261" i="1" s="1"/>
  <c r="F265" i="1"/>
  <c r="F261" i="1" s="1"/>
  <c r="G265" i="1"/>
  <c r="G261" i="1" s="1"/>
  <c r="V265" i="1"/>
  <c r="V261" i="1" s="1"/>
  <c r="AO265" i="1"/>
  <c r="AQ265" i="1"/>
  <c r="F275" i="1" s="1"/>
  <c r="BB265" i="1"/>
  <c r="BB261" i="1" s="1"/>
  <c r="BC265" i="1"/>
  <c r="BC261" i="1" s="1"/>
  <c r="BX265" i="1"/>
  <c r="BY265" i="1"/>
  <c r="CI265" i="1" s="1"/>
  <c r="BZ265" i="1"/>
  <c r="BZ261" i="1" s="1"/>
  <c r="CC265" i="1"/>
  <c r="CC261" i="1" s="1"/>
  <c r="CG265" i="1"/>
  <c r="CK265" i="1"/>
  <c r="CK261" i="1" s="1"/>
  <c r="CL265" i="1"/>
  <c r="CL261" i="1" s="1"/>
  <c r="CM265" i="1"/>
  <c r="CM261" i="1" s="1"/>
  <c r="F278" i="1"/>
  <c r="F281" i="1"/>
  <c r="F288" i="1"/>
  <c r="B295" i="1"/>
  <c r="B22" i="1" s="1"/>
  <c r="C295" i="1"/>
  <c r="C22" i="1" s="1"/>
  <c r="D295" i="1"/>
  <c r="D22" i="1" s="1"/>
  <c r="F295" i="1"/>
  <c r="F22" i="1" s="1"/>
  <c r="G295" i="1"/>
  <c r="G22" i="1" s="1"/>
  <c r="B325" i="1"/>
  <c r="B18" i="1" s="1"/>
  <c r="C325" i="1"/>
  <c r="C18" i="1" s="1"/>
  <c r="D325" i="1"/>
  <c r="D18" i="1" s="1"/>
  <c r="F325" i="1"/>
  <c r="G325" i="1"/>
  <c r="G18" i="1" s="1"/>
  <c r="F12" i="6"/>
  <c r="G12" i="6"/>
  <c r="CY12" i="6"/>
  <c r="AF265" i="1" l="1"/>
  <c r="BZ218" i="1"/>
  <c r="AQ229" i="1"/>
  <c r="F284" i="1"/>
  <c r="AU261" i="1"/>
  <c r="CJ261" i="1"/>
  <c r="BA265" i="1"/>
  <c r="CD218" i="1"/>
  <c r="AU229" i="1"/>
  <c r="CY226" i="1"/>
  <c r="X226" i="1" s="1"/>
  <c r="AF229" i="1"/>
  <c r="CY220" i="1"/>
  <c r="X220" i="1" s="1"/>
  <c r="CZ220" i="1"/>
  <c r="Y220" i="1" s="1"/>
  <c r="CR184" i="1"/>
  <c r="Q184" i="1" s="1"/>
  <c r="CS184" i="1"/>
  <c r="R184" i="1" s="1"/>
  <c r="CZ184" i="1" s="1"/>
  <c r="Y184" i="1" s="1"/>
  <c r="AD184" i="1"/>
  <c r="AB184" i="1" s="1"/>
  <c r="AI179" i="1"/>
  <c r="V186" i="1"/>
  <c r="U110" i="1"/>
  <c r="AH105" i="1"/>
  <c r="DI19" i="3"/>
  <c r="DJ19" i="3" s="1"/>
  <c r="DG19" i="3"/>
  <c r="DF19" i="3"/>
  <c r="DH19" i="3"/>
  <c r="AU73" i="1"/>
  <c r="CD67" i="1"/>
  <c r="CS263" i="1"/>
  <c r="R263" i="1" s="1"/>
  <c r="AE265" i="1" s="1"/>
  <c r="AD263" i="1"/>
  <c r="AB263" i="1" s="1"/>
  <c r="CP184" i="1"/>
  <c r="O184" i="1" s="1"/>
  <c r="CJ142" i="1"/>
  <c r="BA147" i="1"/>
  <c r="F133" i="1"/>
  <c r="V105" i="1"/>
  <c r="AG110" i="1"/>
  <c r="V73" i="1"/>
  <c r="AI67" i="1"/>
  <c r="BZ67" i="1"/>
  <c r="CI73" i="1"/>
  <c r="AQ73" i="1"/>
  <c r="AH67" i="1"/>
  <c r="U73" i="1"/>
  <c r="CQ263" i="1"/>
  <c r="P263" i="1" s="1"/>
  <c r="CZ221" i="1"/>
  <c r="Y221" i="1" s="1"/>
  <c r="BB73" i="1"/>
  <c r="CK67" i="1"/>
  <c r="CY69" i="1"/>
  <c r="X69" i="1" s="1"/>
  <c r="CZ69" i="1"/>
  <c r="Y69" i="1" s="1"/>
  <c r="AL73" i="1" s="1"/>
  <c r="AF73" i="1"/>
  <c r="CG28" i="1"/>
  <c r="AX35" i="1"/>
  <c r="U35" i="1"/>
  <c r="AH28" i="1"/>
  <c r="CP220" i="1"/>
  <c r="O220" i="1" s="1"/>
  <c r="Q110" i="1"/>
  <c r="AD105" i="1"/>
  <c r="CY71" i="1"/>
  <c r="X71" i="1" s="1"/>
  <c r="CZ71" i="1"/>
  <c r="Y71" i="1" s="1"/>
  <c r="CG229" i="1"/>
  <c r="BX218" i="1"/>
  <c r="CS227" i="1"/>
  <c r="R227" i="1" s="1"/>
  <c r="CY227" i="1" s="1"/>
  <c r="X227" i="1" s="1"/>
  <c r="CR227" i="1"/>
  <c r="Q227" i="1" s="1"/>
  <c r="F156" i="1"/>
  <c r="AP142" i="1"/>
  <c r="AQ147" i="1"/>
  <c r="BZ142" i="1"/>
  <c r="AC110" i="1"/>
  <c r="CP107" i="1"/>
  <c r="O107" i="1" s="1"/>
  <c r="AD227" i="1"/>
  <c r="CG147" i="1"/>
  <c r="AO147" i="1"/>
  <c r="BX142" i="1"/>
  <c r="T147" i="1"/>
  <c r="AG142" i="1"/>
  <c r="AJ67" i="1"/>
  <c r="W73" i="1"/>
  <c r="CX22" i="3"/>
  <c r="CV22" i="3"/>
  <c r="AT265" i="1"/>
  <c r="AB227" i="1"/>
  <c r="CD186" i="1"/>
  <c r="AG186" i="1"/>
  <c r="AP67" i="1"/>
  <c r="F82" i="1"/>
  <c r="CV13" i="3"/>
  <c r="CX13" i="3"/>
  <c r="CY224" i="1"/>
  <c r="X224" i="1" s="1"/>
  <c r="CZ224" i="1"/>
  <c r="Y224" i="1" s="1"/>
  <c r="T35" i="1"/>
  <c r="AG28" i="1"/>
  <c r="CY32" i="1"/>
  <c r="X32" i="1" s="1"/>
  <c r="CZ32" i="1"/>
  <c r="Y32" i="1" s="1"/>
  <c r="AQ261" i="1"/>
  <c r="CJ229" i="1"/>
  <c r="BZ179" i="1"/>
  <c r="AQ186" i="1"/>
  <c r="AD186" i="1"/>
  <c r="CP144" i="1"/>
  <c r="O144" i="1" s="1"/>
  <c r="AC147" i="1"/>
  <c r="AG73" i="1"/>
  <c r="F269" i="1"/>
  <c r="AO261" i="1"/>
  <c r="AO229" i="1"/>
  <c r="CY223" i="1"/>
  <c r="X223" i="1" s="1"/>
  <c r="CZ223" i="1"/>
  <c r="Y223" i="1" s="1"/>
  <c r="GM223" i="1" s="1"/>
  <c r="GN223" i="1" s="1"/>
  <c r="AJ186" i="1"/>
  <c r="V147" i="1"/>
  <c r="AI142" i="1"/>
  <c r="F123" i="1"/>
  <c r="BB105" i="1"/>
  <c r="CP70" i="1"/>
  <c r="O70" i="1" s="1"/>
  <c r="CG261" i="1"/>
  <c r="AX265" i="1"/>
  <c r="CQ226" i="1"/>
  <c r="P226" i="1" s="1"/>
  <c r="CP226" i="1" s="1"/>
  <c r="O226" i="1" s="1"/>
  <c r="AB226" i="1"/>
  <c r="CC229" i="1"/>
  <c r="AG261" i="1"/>
  <c r="T265" i="1"/>
  <c r="W229" i="1"/>
  <c r="AJ218" i="1"/>
  <c r="AF186" i="1"/>
  <c r="AG218" i="1"/>
  <c r="T229" i="1"/>
  <c r="V35" i="1"/>
  <c r="AI28" i="1"/>
  <c r="CR263" i="1"/>
  <c r="Q263" i="1" s="1"/>
  <c r="AD265" i="1" s="1"/>
  <c r="CZ222" i="1"/>
  <c r="Y222" i="1" s="1"/>
  <c r="AH179" i="1"/>
  <c r="U186" i="1"/>
  <c r="DF17" i="3"/>
  <c r="DG17" i="3"/>
  <c r="DH17" i="3"/>
  <c r="DI17" i="3"/>
  <c r="DJ17" i="3" s="1"/>
  <c r="DF8" i="3"/>
  <c r="DG8" i="3"/>
  <c r="DH8" i="3"/>
  <c r="DI8" i="3"/>
  <c r="DJ8" i="3" s="1"/>
  <c r="W265" i="1"/>
  <c r="AJ261" i="1"/>
  <c r="AP179" i="1"/>
  <c r="F195" i="1"/>
  <c r="CC186" i="1"/>
  <c r="U265" i="1"/>
  <c r="CP222" i="1"/>
  <c r="O222" i="1" s="1"/>
  <c r="AH229" i="1"/>
  <c r="AI229" i="1"/>
  <c r="AO179" i="1"/>
  <c r="F190" i="1"/>
  <c r="CJ73" i="1"/>
  <c r="CI261" i="1"/>
  <c r="AZ265" i="1"/>
  <c r="CZ227" i="1"/>
  <c r="Y227" i="1" s="1"/>
  <c r="CY225" i="1"/>
  <c r="X225" i="1" s="1"/>
  <c r="GM225" i="1" s="1"/>
  <c r="GN225" i="1" s="1"/>
  <c r="CP224" i="1"/>
  <c r="O224" i="1" s="1"/>
  <c r="GM224" i="1" s="1"/>
  <c r="GN224" i="1" s="1"/>
  <c r="W110" i="1"/>
  <c r="AJ105" i="1"/>
  <c r="CD28" i="1"/>
  <c r="AU35" i="1"/>
  <c r="AP265" i="1"/>
  <c r="CS222" i="1"/>
  <c r="R222" i="1" s="1"/>
  <c r="CY222" i="1" s="1"/>
  <c r="X222" i="1" s="1"/>
  <c r="BY218" i="1"/>
  <c r="AB183" i="1"/>
  <c r="CF35" i="1"/>
  <c r="BC142" i="1"/>
  <c r="F163" i="1"/>
  <c r="BC105" i="1"/>
  <c r="F126" i="1"/>
  <c r="AD73" i="1"/>
  <c r="CP32" i="1"/>
  <c r="O32" i="1" s="1"/>
  <c r="GM32" i="1" s="1"/>
  <c r="GN32" i="1" s="1"/>
  <c r="DF23" i="3"/>
  <c r="DG23" i="3"/>
  <c r="CP30" i="1"/>
  <c r="O30" i="1" s="1"/>
  <c r="AY28" i="1"/>
  <c r="CV6" i="3"/>
  <c r="CX6" i="3"/>
  <c r="BC229" i="1"/>
  <c r="AB225" i="1"/>
  <c r="AB220" i="1"/>
  <c r="CI186" i="1"/>
  <c r="BY179" i="1"/>
  <c r="AT110" i="1"/>
  <c r="CJ110" i="1"/>
  <c r="CZ70" i="1"/>
  <c r="Y70" i="1" s="1"/>
  <c r="AB31" i="1"/>
  <c r="AJ35" i="1"/>
  <c r="BD265" i="1"/>
  <c r="CG186" i="1"/>
  <c r="BX179" i="1"/>
  <c r="AH147" i="1"/>
  <c r="F135" i="1"/>
  <c r="AD71" i="1"/>
  <c r="AO35" i="1"/>
  <c r="BX28" i="1"/>
  <c r="CQ227" i="1"/>
  <c r="P227" i="1" s="1"/>
  <c r="CS221" i="1"/>
  <c r="R221" i="1" s="1"/>
  <c r="CY221" i="1" s="1"/>
  <c r="X221" i="1" s="1"/>
  <c r="CZ182" i="1"/>
  <c r="Y182" i="1" s="1"/>
  <c r="GM182" i="1" s="1"/>
  <c r="GN182" i="1" s="1"/>
  <c r="AU147" i="1"/>
  <c r="CQ71" i="1"/>
  <c r="P71" i="1" s="1"/>
  <c r="CP71" i="1" s="1"/>
  <c r="O71" i="1" s="1"/>
  <c r="GM71" i="1" s="1"/>
  <c r="GN71" i="1" s="1"/>
  <c r="AB71" i="1"/>
  <c r="BC35" i="1"/>
  <c r="P28" i="1"/>
  <c r="DI2" i="3"/>
  <c r="DJ2" i="3" s="1"/>
  <c r="AB224" i="1"/>
  <c r="CR221" i="1"/>
  <c r="Q221" i="1" s="1"/>
  <c r="CP221" i="1" s="1"/>
  <c r="O221" i="1" s="1"/>
  <c r="F199" i="1"/>
  <c r="BD179" i="1"/>
  <c r="F172" i="1"/>
  <c r="F129" i="1"/>
  <c r="CV12" i="3"/>
  <c r="CX12" i="3"/>
  <c r="DH2" i="3"/>
  <c r="DH1" i="3"/>
  <c r="DI1" i="3"/>
  <c r="DJ1" i="3" s="1"/>
  <c r="DG1" i="3"/>
  <c r="AD223" i="1"/>
  <c r="AB223" i="1" s="1"/>
  <c r="CS183" i="1"/>
  <c r="R183" i="1" s="1"/>
  <c r="CY183" i="1" s="1"/>
  <c r="X183" i="1" s="1"/>
  <c r="F171" i="1"/>
  <c r="DG2" i="3"/>
  <c r="CI229" i="1"/>
  <c r="BZ110" i="1"/>
  <c r="CL105" i="1"/>
  <c r="AB69" i="1"/>
  <c r="CQ69" i="1"/>
  <c r="P69" i="1" s="1"/>
  <c r="F45" i="1"/>
  <c r="CV18" i="3"/>
  <c r="CX18" i="3"/>
  <c r="CV4" i="3"/>
  <c r="CX4" i="3"/>
  <c r="CK105" i="1"/>
  <c r="AO105" i="1"/>
  <c r="BC73" i="1"/>
  <c r="AP28" i="1"/>
  <c r="CS220" i="1"/>
  <c r="R220" i="1" s="1"/>
  <c r="AF110" i="1"/>
  <c r="AO67" i="1"/>
  <c r="AV35" i="1"/>
  <c r="CH28" i="1"/>
  <c r="CV24" i="3"/>
  <c r="CX24" i="3"/>
  <c r="CX7" i="3"/>
  <c r="CJ186" i="1"/>
  <c r="CC147" i="1"/>
  <c r="CC73" i="1"/>
  <c r="CJ35" i="1"/>
  <c r="DF5" i="3"/>
  <c r="DG5" i="3"/>
  <c r="CS181" i="1"/>
  <c r="R181" i="1" s="1"/>
  <c r="CY181" i="1" s="1"/>
  <c r="X181" i="1" s="1"/>
  <c r="AD181" i="1"/>
  <c r="AB181" i="1" s="1"/>
  <c r="CM28" i="1"/>
  <c r="BD35" i="1"/>
  <c r="CV10" i="3"/>
  <c r="CX10" i="3"/>
  <c r="CP181" i="1"/>
  <c r="O181" i="1" s="1"/>
  <c r="AC186" i="1"/>
  <c r="AF147" i="1"/>
  <c r="CZ144" i="1"/>
  <c r="Y144" i="1" s="1"/>
  <c r="CC35" i="1"/>
  <c r="CY30" i="1"/>
  <c r="X30" i="1" s="1"/>
  <c r="CZ30" i="1"/>
  <c r="Y30" i="1" s="1"/>
  <c r="AF35" i="1"/>
  <c r="CR145" i="1"/>
  <c r="Q145" i="1" s="1"/>
  <c r="CP145" i="1" s="1"/>
  <c r="O145" i="1" s="1"/>
  <c r="CS145" i="1"/>
  <c r="R145" i="1" s="1"/>
  <c r="CR70" i="1"/>
  <c r="Q70" i="1" s="1"/>
  <c r="CS70" i="1"/>
  <c r="R70" i="1" s="1"/>
  <c r="AE73" i="1" s="1"/>
  <c r="DH23" i="3"/>
  <c r="DI20" i="3"/>
  <c r="DJ20" i="3" s="1"/>
  <c r="DG14" i="3"/>
  <c r="AD145" i="1"/>
  <c r="AB145" i="1" s="1"/>
  <c r="CY144" i="1"/>
  <c r="X144" i="1" s="1"/>
  <c r="F119" i="1"/>
  <c r="CS107" i="1"/>
  <c r="R107" i="1" s="1"/>
  <c r="AE110" i="1" s="1"/>
  <c r="AD70" i="1"/>
  <c r="AB70" i="1" s="1"/>
  <c r="CI35" i="1"/>
  <c r="DH20" i="3"/>
  <c r="DF11" i="3"/>
  <c r="DG11" i="3"/>
  <c r="CI147" i="1"/>
  <c r="BY142" i="1"/>
  <c r="CY108" i="1"/>
  <c r="X108" i="1" s="1"/>
  <c r="GM108" i="1" s="1"/>
  <c r="GN108" i="1" s="1"/>
  <c r="CZ108" i="1"/>
  <c r="Y108" i="1" s="1"/>
  <c r="BZ28" i="1"/>
  <c r="AC28" i="1"/>
  <c r="CS33" i="1"/>
  <c r="R33" i="1" s="1"/>
  <c r="CY33" i="1" s="1"/>
  <c r="X33" i="1" s="1"/>
  <c r="DI21" i="3"/>
  <c r="DJ21" i="3" s="1"/>
  <c r="DI15" i="3"/>
  <c r="DJ15" i="3" s="1"/>
  <c r="DI9" i="3"/>
  <c r="DJ9" i="3" s="1"/>
  <c r="DI3" i="3"/>
  <c r="DJ3" i="3" s="1"/>
  <c r="CR33" i="1"/>
  <c r="Q33" i="1" s="1"/>
  <c r="AD35" i="1" s="1"/>
  <c r="BY28" i="1"/>
  <c r="CG73" i="1"/>
  <c r="CS31" i="1"/>
  <c r="R31" i="1" s="1"/>
  <c r="CZ31" i="1" s="1"/>
  <c r="Y31" i="1" s="1"/>
  <c r="AD28" i="1" l="1"/>
  <c r="Q35" i="1"/>
  <c r="GM221" i="1"/>
  <c r="GN221" i="1" s="1"/>
  <c r="DF24" i="3"/>
  <c r="DG24" i="3"/>
  <c r="DH24" i="3"/>
  <c r="DI24" i="3"/>
  <c r="DJ24" i="3" s="1"/>
  <c r="CD179" i="1"/>
  <c r="AU186" i="1"/>
  <c r="AL67" i="1"/>
  <c r="Y73" i="1"/>
  <c r="GM184" i="1"/>
  <c r="GN184" i="1" s="1"/>
  <c r="AL229" i="1"/>
  <c r="AD261" i="1"/>
  <c r="Q265" i="1"/>
  <c r="AD229" i="1"/>
  <c r="AK229" i="1"/>
  <c r="F134" i="1"/>
  <c r="W105" i="1"/>
  <c r="F40" i="1"/>
  <c r="AV28" i="1"/>
  <c r="F250" i="1"/>
  <c r="T218" i="1"/>
  <c r="F86" i="1"/>
  <c r="BB67" i="1"/>
  <c r="BB295" i="1"/>
  <c r="S229" i="1"/>
  <c r="AF218" i="1"/>
  <c r="CJ218" i="1"/>
  <c r="BA229" i="1"/>
  <c r="AE261" i="1"/>
  <c r="R265" i="1"/>
  <c r="AD179" i="1"/>
  <c r="Q186" i="1"/>
  <c r="CH186" i="1"/>
  <c r="P186" i="1"/>
  <c r="CE186" i="1"/>
  <c r="AC179" i="1"/>
  <c r="CF186" i="1"/>
  <c r="CP33" i="1"/>
  <c r="O33" i="1" s="1"/>
  <c r="GM33" i="1" s="1"/>
  <c r="GN33" i="1" s="1"/>
  <c r="CY107" i="1"/>
  <c r="X107" i="1" s="1"/>
  <c r="AK110" i="1" s="1"/>
  <c r="W67" i="1"/>
  <c r="F97" i="1"/>
  <c r="CG218" i="1"/>
  <c r="AX229" i="1"/>
  <c r="AU218" i="1"/>
  <c r="F248" i="1"/>
  <c r="S147" i="1"/>
  <c r="AF142" i="1"/>
  <c r="R110" i="1"/>
  <c r="AE105" i="1"/>
  <c r="V142" i="1"/>
  <c r="F170" i="1"/>
  <c r="DF10" i="3"/>
  <c r="DG10" i="3"/>
  <c r="DH10" i="3"/>
  <c r="DI10" i="3"/>
  <c r="DJ10" i="3" s="1"/>
  <c r="AF179" i="1"/>
  <c r="S186" i="1"/>
  <c r="CP263" i="1"/>
  <c r="O263" i="1" s="1"/>
  <c r="AC265" i="1"/>
  <c r="AU67" i="1"/>
  <c r="F92" i="1"/>
  <c r="AG179" i="1"/>
  <c r="T186" i="1"/>
  <c r="BD261" i="1"/>
  <c r="F290" i="1"/>
  <c r="S110" i="1"/>
  <c r="AF105" i="1"/>
  <c r="CF28" i="1"/>
  <c r="AW35" i="1"/>
  <c r="U67" i="1"/>
  <c r="F95" i="1"/>
  <c r="CY184" i="1"/>
  <c r="X184" i="1" s="1"/>
  <c r="AK186" i="1" s="1"/>
  <c r="BA261" i="1"/>
  <c r="F285" i="1"/>
  <c r="AF67" i="1"/>
  <c r="S73" i="1"/>
  <c r="AZ35" i="1"/>
  <c r="CI28" i="1"/>
  <c r="AJ28" i="1"/>
  <c r="W35" i="1"/>
  <c r="AK147" i="1"/>
  <c r="AD147" i="1"/>
  <c r="F233" i="1"/>
  <c r="AO218" i="1"/>
  <c r="T28" i="1"/>
  <c r="F56" i="1"/>
  <c r="T142" i="1"/>
  <c r="F168" i="1"/>
  <c r="CG179" i="1"/>
  <c r="AX186" i="1"/>
  <c r="BA110" i="1"/>
  <c r="CJ105" i="1"/>
  <c r="CP227" i="1"/>
  <c r="O227" i="1" s="1"/>
  <c r="GM227" i="1" s="1"/>
  <c r="GN227" i="1" s="1"/>
  <c r="CI179" i="1"/>
  <c r="AZ186" i="1"/>
  <c r="AI218" i="1"/>
  <c r="V229" i="1"/>
  <c r="W218" i="1"/>
  <c r="F253" i="1"/>
  <c r="F122" i="1"/>
  <c r="Q105" i="1"/>
  <c r="AQ67" i="1"/>
  <c r="F83" i="1"/>
  <c r="BA142" i="1"/>
  <c r="F167" i="1"/>
  <c r="AX73" i="1"/>
  <c r="CG67" i="1"/>
  <c r="CI218" i="1"/>
  <c r="AZ229" i="1"/>
  <c r="BC28" i="1"/>
  <c r="F51" i="1"/>
  <c r="BC295" i="1"/>
  <c r="W261" i="1"/>
  <c r="F289" i="1"/>
  <c r="F89" i="1"/>
  <c r="BC67" i="1"/>
  <c r="CZ107" i="1"/>
  <c r="Y107" i="1" s="1"/>
  <c r="AL110" i="1" s="1"/>
  <c r="CZ33" i="1"/>
  <c r="Y33" i="1" s="1"/>
  <c r="AH218" i="1"/>
  <c r="U229" i="1"/>
  <c r="F286" i="1"/>
  <c r="T261" i="1"/>
  <c r="CZ183" i="1"/>
  <c r="Y183" i="1" s="1"/>
  <c r="GM183" i="1" s="1"/>
  <c r="GN183" i="1" s="1"/>
  <c r="AO142" i="1"/>
  <c r="F151" i="1"/>
  <c r="AC229" i="1"/>
  <c r="AZ73" i="1"/>
  <c r="CI67" i="1"/>
  <c r="Q73" i="1"/>
  <c r="AD67" i="1"/>
  <c r="F58" i="1"/>
  <c r="V28" i="1"/>
  <c r="V295" i="1"/>
  <c r="DF22" i="3"/>
  <c r="DG22" i="3"/>
  <c r="DH22" i="3"/>
  <c r="DI22" i="3"/>
  <c r="DJ22" i="3" s="1"/>
  <c r="BD28" i="1"/>
  <c r="F60" i="1"/>
  <c r="BD295" i="1"/>
  <c r="CY145" i="1"/>
  <c r="X145" i="1" s="1"/>
  <c r="GM145" i="1" s="1"/>
  <c r="GN145" i="1" s="1"/>
  <c r="CZ145" i="1"/>
  <c r="Y145" i="1" s="1"/>
  <c r="AL147" i="1" s="1"/>
  <c r="DF4" i="3"/>
  <c r="DG4" i="3"/>
  <c r="DH4" i="3"/>
  <c r="DI4" i="3"/>
  <c r="DJ4" i="3" s="1"/>
  <c r="DF12" i="3"/>
  <c r="DG12" i="3"/>
  <c r="DH12" i="3"/>
  <c r="DI12" i="3"/>
  <c r="DJ12" i="3" s="1"/>
  <c r="GM222" i="1"/>
  <c r="GN222" i="1" s="1"/>
  <c r="DI13" i="3"/>
  <c r="DJ13" i="3" s="1"/>
  <c r="DG13" i="3"/>
  <c r="DF13" i="3"/>
  <c r="DH13" i="3"/>
  <c r="AX147" i="1"/>
  <c r="CG142" i="1"/>
  <c r="AB229" i="1"/>
  <c r="GM220" i="1"/>
  <c r="AQ218" i="1"/>
  <c r="F239" i="1"/>
  <c r="CC28" i="1"/>
  <c r="AT35" i="1"/>
  <c r="AJ179" i="1"/>
  <c r="W186" i="1"/>
  <c r="AE67" i="1"/>
  <c r="R73" i="1"/>
  <c r="CJ28" i="1"/>
  <c r="BA35" i="1"/>
  <c r="F245" i="1"/>
  <c r="BC218" i="1"/>
  <c r="F287" i="1"/>
  <c r="U261" i="1"/>
  <c r="AE35" i="1"/>
  <c r="CC218" i="1"/>
  <c r="AT229" i="1"/>
  <c r="AZ261" i="1"/>
  <c r="F276" i="1"/>
  <c r="F166" i="1"/>
  <c r="AU142" i="1"/>
  <c r="AP261" i="1"/>
  <c r="F274" i="1"/>
  <c r="AP295" i="1"/>
  <c r="AB110" i="1"/>
  <c r="V67" i="1"/>
  <c r="F96" i="1"/>
  <c r="F132" i="1"/>
  <c r="U105" i="1"/>
  <c r="GM226" i="1"/>
  <c r="GN226" i="1" s="1"/>
  <c r="CE110" i="1"/>
  <c r="CF110" i="1"/>
  <c r="CH110" i="1"/>
  <c r="P110" i="1"/>
  <c r="AC105" i="1"/>
  <c r="U28" i="1"/>
  <c r="F57" i="1"/>
  <c r="AG105" i="1"/>
  <c r="T110" i="1"/>
  <c r="V179" i="1"/>
  <c r="F209" i="1"/>
  <c r="CZ263" i="1"/>
  <c r="Y263" i="1" s="1"/>
  <c r="AL265" i="1" s="1"/>
  <c r="AB147" i="1"/>
  <c r="GM144" i="1"/>
  <c r="AQ110" i="1"/>
  <c r="BZ105" i="1"/>
  <c r="CG110" i="1"/>
  <c r="CI110" i="1"/>
  <c r="AQ179" i="1"/>
  <c r="F196" i="1"/>
  <c r="AB186" i="1"/>
  <c r="AE186" i="1"/>
  <c r="CZ181" i="1"/>
  <c r="Y181" i="1" s="1"/>
  <c r="AL186" i="1" s="1"/>
  <c r="AT73" i="1"/>
  <c r="CC67" i="1"/>
  <c r="AO28" i="1"/>
  <c r="F39" i="1"/>
  <c r="AO295" i="1"/>
  <c r="AZ147" i="1"/>
  <c r="CI142" i="1"/>
  <c r="CC142" i="1"/>
  <c r="AT147" i="1"/>
  <c r="AU28" i="1"/>
  <c r="F54" i="1"/>
  <c r="AG67" i="1"/>
  <c r="T73" i="1"/>
  <c r="AL35" i="1"/>
  <c r="BA186" i="1"/>
  <c r="CJ179" i="1"/>
  <c r="CY31" i="1"/>
  <c r="X31" i="1" s="1"/>
  <c r="GM31" i="1" s="1"/>
  <c r="GN31" i="1" s="1"/>
  <c r="AX261" i="1"/>
  <c r="F272" i="1"/>
  <c r="CY70" i="1"/>
  <c r="X70" i="1" s="1"/>
  <c r="AK73" i="1" s="1"/>
  <c r="F42" i="1"/>
  <c r="AX28" i="1"/>
  <c r="CY263" i="1"/>
  <c r="X263" i="1" s="1"/>
  <c r="AK265" i="1" s="1"/>
  <c r="AT186" i="1"/>
  <c r="CC179" i="1"/>
  <c r="F283" i="1"/>
  <c r="AT261" i="1"/>
  <c r="AE229" i="1"/>
  <c r="BA73" i="1"/>
  <c r="CJ67" i="1"/>
  <c r="AT105" i="1"/>
  <c r="F128" i="1"/>
  <c r="DF18" i="3"/>
  <c r="DG18" i="3"/>
  <c r="DH18" i="3"/>
  <c r="DI18" i="3"/>
  <c r="DJ18" i="3" s="1"/>
  <c r="DF6" i="3"/>
  <c r="DG6" i="3"/>
  <c r="DH6" i="3"/>
  <c r="DI6" i="3"/>
  <c r="DJ6" i="3" s="1"/>
  <c r="U179" i="1"/>
  <c r="F208" i="1"/>
  <c r="S35" i="1"/>
  <c r="AF28" i="1"/>
  <c r="DH7" i="3"/>
  <c r="DI7" i="3"/>
  <c r="DJ7" i="3" s="1"/>
  <c r="DG7" i="3"/>
  <c r="DF7" i="3"/>
  <c r="CP69" i="1"/>
  <c r="O69" i="1" s="1"/>
  <c r="AC73" i="1"/>
  <c r="U147" i="1"/>
  <c r="AH142" i="1"/>
  <c r="GM30" i="1"/>
  <c r="AB35" i="1"/>
  <c r="CE147" i="1"/>
  <c r="CF147" i="1"/>
  <c r="CH147" i="1"/>
  <c r="P147" i="1"/>
  <c r="AC142" i="1"/>
  <c r="AE147" i="1"/>
  <c r="F157" i="1"/>
  <c r="AQ142" i="1"/>
  <c r="AF261" i="1"/>
  <c r="S265" i="1"/>
  <c r="X73" i="1" l="1"/>
  <c r="AK67" i="1"/>
  <c r="AL142" i="1"/>
  <c r="Y147" i="1"/>
  <c r="AK179" i="1"/>
  <c r="X186" i="1"/>
  <c r="F165" i="1"/>
  <c r="AT142" i="1"/>
  <c r="CA147" i="1"/>
  <c r="GN144" i="1"/>
  <c r="CB147" i="1" s="1"/>
  <c r="Q147" i="1"/>
  <c r="AD142" i="1"/>
  <c r="S142" i="1"/>
  <c r="F162" i="1"/>
  <c r="F120" i="1"/>
  <c r="AQ105" i="1"/>
  <c r="O147" i="1"/>
  <c r="AB142" i="1"/>
  <c r="V22" i="1"/>
  <c r="F318" i="1"/>
  <c r="V325" i="1"/>
  <c r="AK142" i="1"/>
  <c r="X147" i="1"/>
  <c r="T179" i="1"/>
  <c r="F207" i="1"/>
  <c r="GM70" i="1"/>
  <c r="GN70" i="1" s="1"/>
  <c r="BA218" i="1"/>
  <c r="F249" i="1"/>
  <c r="Y229" i="1"/>
  <c r="AL218" i="1"/>
  <c r="CF142" i="1"/>
  <c r="AW147" i="1"/>
  <c r="F158" i="1"/>
  <c r="AZ142" i="1"/>
  <c r="AL261" i="1"/>
  <c r="Y265" i="1"/>
  <c r="GM107" i="1"/>
  <c r="F252" i="1"/>
  <c r="V218" i="1"/>
  <c r="F59" i="1"/>
  <c r="W28" i="1"/>
  <c r="W295" i="1"/>
  <c r="AK261" i="1"/>
  <c r="X265" i="1"/>
  <c r="AV147" i="1"/>
  <c r="CE142" i="1"/>
  <c r="AO22" i="1"/>
  <c r="AO325" i="1"/>
  <c r="F299" i="1"/>
  <c r="AB105" i="1"/>
  <c r="O110" i="1"/>
  <c r="R67" i="1"/>
  <c r="F87" i="1"/>
  <c r="F100" i="1"/>
  <c r="Y67" i="1"/>
  <c r="Q261" i="1"/>
  <c r="F277" i="1"/>
  <c r="O35" i="1"/>
  <c r="AB28" i="1"/>
  <c r="AP22" i="1"/>
  <c r="F304" i="1"/>
  <c r="G16" i="2" s="1"/>
  <c r="AP325" i="1"/>
  <c r="BC325" i="1"/>
  <c r="F311" i="1"/>
  <c r="BC22" i="1"/>
  <c r="AZ179" i="1"/>
  <c r="F197" i="1"/>
  <c r="AX218" i="1"/>
  <c r="F236" i="1"/>
  <c r="F244" i="1"/>
  <c r="S218" i="1"/>
  <c r="CA35" i="1"/>
  <c r="GN30" i="1"/>
  <c r="CB35" i="1" s="1"/>
  <c r="T105" i="1"/>
  <c r="F131" i="1"/>
  <c r="F210" i="1"/>
  <c r="W179" i="1"/>
  <c r="F85" i="1"/>
  <c r="Q67" i="1"/>
  <c r="F46" i="1"/>
  <c r="AZ28" i="1"/>
  <c r="AC261" i="1"/>
  <c r="CH265" i="1"/>
  <c r="P265" i="1"/>
  <c r="CE265" i="1"/>
  <c r="CF265" i="1"/>
  <c r="BB22" i="1"/>
  <c r="F308" i="1"/>
  <c r="BB325" i="1"/>
  <c r="AU179" i="1"/>
  <c r="F205" i="1"/>
  <c r="AY147" i="1"/>
  <c r="CH142" i="1"/>
  <c r="F88" i="1"/>
  <c r="S67" i="1"/>
  <c r="AB265" i="1"/>
  <c r="GM263" i="1"/>
  <c r="AL105" i="1"/>
  <c r="Y110" i="1"/>
  <c r="U142" i="1"/>
  <c r="F169" i="1"/>
  <c r="AT67" i="1"/>
  <c r="F91" i="1"/>
  <c r="AT295" i="1"/>
  <c r="AT28" i="1"/>
  <c r="F53" i="1"/>
  <c r="F84" i="1"/>
  <c r="AZ67" i="1"/>
  <c r="AZ218" i="1"/>
  <c r="F240" i="1"/>
  <c r="S179" i="1"/>
  <c r="F201" i="1"/>
  <c r="AL179" i="1"/>
  <c r="Y186" i="1"/>
  <c r="U295" i="1"/>
  <c r="CF229" i="1"/>
  <c r="AC218" i="1"/>
  <c r="CH229" i="1"/>
  <c r="P229" i="1"/>
  <c r="CE229" i="1"/>
  <c r="F130" i="1"/>
  <c r="BA105" i="1"/>
  <c r="AK105" i="1"/>
  <c r="X110" i="1"/>
  <c r="F204" i="1"/>
  <c r="AT179" i="1"/>
  <c r="AE179" i="1"/>
  <c r="R186" i="1"/>
  <c r="AX179" i="1"/>
  <c r="F193" i="1"/>
  <c r="F279" i="1"/>
  <c r="R261" i="1"/>
  <c r="P142" i="1"/>
  <c r="F150" i="1"/>
  <c r="BA179" i="1"/>
  <c r="F206" i="1"/>
  <c r="GM181" i="1"/>
  <c r="AX67" i="1"/>
  <c r="F80" i="1"/>
  <c r="CF179" i="1"/>
  <c r="AW186" i="1"/>
  <c r="AL28" i="1"/>
  <c r="Y35" i="1"/>
  <c r="AB179" i="1"/>
  <c r="O186" i="1"/>
  <c r="P105" i="1"/>
  <c r="F113" i="1"/>
  <c r="GN220" i="1"/>
  <c r="CB229" i="1" s="1"/>
  <c r="CA229" i="1"/>
  <c r="T67" i="1"/>
  <c r="F94" i="1"/>
  <c r="AY110" i="1"/>
  <c r="CH105" i="1"/>
  <c r="AT218" i="1"/>
  <c r="F247" i="1"/>
  <c r="AB218" i="1"/>
  <c r="O229" i="1"/>
  <c r="BD22" i="1"/>
  <c r="F320" i="1"/>
  <c r="BD325" i="1"/>
  <c r="AV186" i="1"/>
  <c r="CE179" i="1"/>
  <c r="AE218" i="1"/>
  <c r="R229" i="1"/>
  <c r="CF105" i="1"/>
  <c r="AW110" i="1"/>
  <c r="F41" i="1"/>
  <c r="AW28" i="1"/>
  <c r="P179" i="1"/>
  <c r="F189" i="1"/>
  <c r="BA28" i="1"/>
  <c r="BA295" i="1"/>
  <c r="F55" i="1"/>
  <c r="CE73" i="1"/>
  <c r="CF73" i="1"/>
  <c r="P73" i="1"/>
  <c r="CH73" i="1"/>
  <c r="AC67" i="1"/>
  <c r="AB73" i="1"/>
  <c r="GM69" i="1"/>
  <c r="F280" i="1"/>
  <c r="S261" i="1"/>
  <c r="F93" i="1"/>
  <c r="BA67" i="1"/>
  <c r="AZ110" i="1"/>
  <c r="AZ295" i="1" s="1"/>
  <c r="CI105" i="1"/>
  <c r="AY186" i="1"/>
  <c r="CH179" i="1"/>
  <c r="Q28" i="1"/>
  <c r="F47" i="1"/>
  <c r="T295" i="1"/>
  <c r="R35" i="1"/>
  <c r="AE28" i="1"/>
  <c r="F251" i="1"/>
  <c r="U218" i="1"/>
  <c r="CG105" i="1"/>
  <c r="AX110" i="1"/>
  <c r="Q179" i="1"/>
  <c r="F198" i="1"/>
  <c r="X229" i="1"/>
  <c r="AK218" i="1"/>
  <c r="AQ295" i="1"/>
  <c r="AK35" i="1"/>
  <c r="CE105" i="1"/>
  <c r="AV110" i="1"/>
  <c r="AX142" i="1"/>
  <c r="F154" i="1"/>
  <c r="AE142" i="1"/>
  <c r="R147" i="1"/>
  <c r="S28" i="1"/>
  <c r="S295" i="1"/>
  <c r="F50" i="1"/>
  <c r="AU295" i="1"/>
  <c r="S105" i="1"/>
  <c r="F125" i="1"/>
  <c r="F124" i="1"/>
  <c r="R105" i="1"/>
  <c r="AD218" i="1"/>
  <c r="Q229" i="1"/>
  <c r="Q295" i="1" s="1"/>
  <c r="AZ22" i="1" l="1"/>
  <c r="AZ325" i="1"/>
  <c r="F306" i="1"/>
  <c r="Q22" i="1"/>
  <c r="F307" i="1"/>
  <c r="Q325" i="1"/>
  <c r="O142" i="1"/>
  <c r="F149" i="1"/>
  <c r="AT22" i="1"/>
  <c r="AT325" i="1"/>
  <c r="F313" i="1"/>
  <c r="F16" i="2" s="1"/>
  <c r="AW265" i="1"/>
  <c r="CF261" i="1"/>
  <c r="F112" i="1"/>
  <c r="O105" i="1"/>
  <c r="F136" i="1"/>
  <c r="X105" i="1"/>
  <c r="AV73" i="1"/>
  <c r="CE67" i="1"/>
  <c r="O218" i="1"/>
  <c r="F231" i="1"/>
  <c r="CE261" i="1"/>
  <c r="AV265" i="1"/>
  <c r="AW142" i="1"/>
  <c r="F153" i="1"/>
  <c r="F62" i="1"/>
  <c r="Y28" i="1"/>
  <c r="Y295" i="1"/>
  <c r="CE218" i="1"/>
  <c r="AV229" i="1"/>
  <c r="P261" i="1"/>
  <c r="F268" i="1"/>
  <c r="R295" i="1"/>
  <c r="R28" i="1"/>
  <c r="F49" i="1"/>
  <c r="BA22" i="1"/>
  <c r="F315" i="1"/>
  <c r="BA325" i="1"/>
  <c r="GN181" i="1"/>
  <c r="CB186" i="1" s="1"/>
  <c r="CA186" i="1"/>
  <c r="P218" i="1"/>
  <c r="F232" i="1"/>
  <c r="CH261" i="1"/>
  <c r="AY265" i="1"/>
  <c r="AO18" i="1"/>
  <c r="F329" i="1"/>
  <c r="F350" i="1"/>
  <c r="BD18" i="1"/>
  <c r="AW73" i="1"/>
  <c r="CF67" i="1"/>
  <c r="CH218" i="1"/>
  <c r="AY229" i="1"/>
  <c r="F256" i="1"/>
  <c r="Y218" i="1"/>
  <c r="Q142" i="1"/>
  <c r="F159" i="1"/>
  <c r="BB18" i="1"/>
  <c r="F338" i="1"/>
  <c r="F161" i="1"/>
  <c r="R142" i="1"/>
  <c r="F115" i="1"/>
  <c r="AV105" i="1"/>
  <c r="Y105" i="1"/>
  <c r="F137" i="1"/>
  <c r="AS147" i="1"/>
  <c r="CB142" i="1"/>
  <c r="T22" i="1"/>
  <c r="T325" i="1"/>
  <c r="F316" i="1"/>
  <c r="F194" i="1"/>
  <c r="AY179" i="1"/>
  <c r="F118" i="1"/>
  <c r="AY105" i="1"/>
  <c r="CF218" i="1"/>
  <c r="AW229" i="1"/>
  <c r="BC18" i="1"/>
  <c r="F341" i="1"/>
  <c r="AV142" i="1"/>
  <c r="F152" i="1"/>
  <c r="AR147" i="1"/>
  <c r="CA142" i="1"/>
  <c r="CH67" i="1"/>
  <c r="AY73" i="1"/>
  <c r="S22" i="1"/>
  <c r="F310" i="1"/>
  <c r="S325" i="1"/>
  <c r="AK28" i="1"/>
  <c r="X35" i="1"/>
  <c r="U22" i="1"/>
  <c r="U325" i="1"/>
  <c r="F317" i="1"/>
  <c r="CA265" i="1"/>
  <c r="GN263" i="1"/>
  <c r="CB265" i="1" s="1"/>
  <c r="AP18" i="1"/>
  <c r="F334" i="1"/>
  <c r="X261" i="1"/>
  <c r="F291" i="1"/>
  <c r="F76" i="1"/>
  <c r="P67" i="1"/>
  <c r="P295" i="1"/>
  <c r="AQ22" i="1"/>
  <c r="F305" i="1"/>
  <c r="AQ325" i="1"/>
  <c r="F121" i="1"/>
  <c r="AZ105" i="1"/>
  <c r="F213" i="1"/>
  <c r="Y179" i="1"/>
  <c r="O265" i="1"/>
  <c r="AB261" i="1"/>
  <c r="AR35" i="1"/>
  <c r="CA28" i="1"/>
  <c r="AW179" i="1"/>
  <c r="F192" i="1"/>
  <c r="CA218" i="1"/>
  <c r="AR229" i="1"/>
  <c r="W22" i="1"/>
  <c r="W325" i="1"/>
  <c r="F319" i="1"/>
  <c r="X179" i="1"/>
  <c r="F212" i="1"/>
  <c r="AU325" i="1"/>
  <c r="AU22" i="1"/>
  <c r="F314" i="1"/>
  <c r="H16" i="2" s="1"/>
  <c r="CB218" i="1"/>
  <c r="AS229" i="1"/>
  <c r="X142" i="1"/>
  <c r="F173" i="1"/>
  <c r="AV179" i="1"/>
  <c r="F191" i="1"/>
  <c r="F174" i="1"/>
  <c r="Y142" i="1"/>
  <c r="F241" i="1"/>
  <c r="Q218" i="1"/>
  <c r="X218" i="1"/>
  <c r="F255" i="1"/>
  <c r="F116" i="1"/>
  <c r="AW105" i="1"/>
  <c r="F200" i="1"/>
  <c r="R179" i="1"/>
  <c r="V18" i="1"/>
  <c r="F348" i="1"/>
  <c r="AY142" i="1"/>
  <c r="F155" i="1"/>
  <c r="F117" i="1"/>
  <c r="AX105" i="1"/>
  <c r="AX295" i="1"/>
  <c r="GN69" i="1"/>
  <c r="CB73" i="1" s="1"/>
  <c r="CA73" i="1"/>
  <c r="O179" i="1"/>
  <c r="F188" i="1"/>
  <c r="Y261" i="1"/>
  <c r="F292" i="1"/>
  <c r="F37" i="1"/>
  <c r="O28" i="1"/>
  <c r="F243" i="1"/>
  <c r="R218" i="1"/>
  <c r="O73" i="1"/>
  <c r="O295" i="1" s="1"/>
  <c r="AB67" i="1"/>
  <c r="CB28" i="1"/>
  <c r="AS35" i="1"/>
  <c r="GN107" i="1"/>
  <c r="CB110" i="1" s="1"/>
  <c r="CA110" i="1"/>
  <c r="X67" i="1"/>
  <c r="F99" i="1"/>
  <c r="O22" i="1" l="1"/>
  <c r="O325" i="1"/>
  <c r="F297" i="1"/>
  <c r="AW67" i="1"/>
  <c r="F79" i="1"/>
  <c r="AW295" i="1"/>
  <c r="AV218" i="1"/>
  <c r="F234" i="1"/>
  <c r="AW261" i="1"/>
  <c r="F271" i="1"/>
  <c r="O261" i="1"/>
  <c r="F267" i="1"/>
  <c r="F81" i="1"/>
  <c r="AY295" i="1"/>
  <c r="AY67" i="1"/>
  <c r="F164" i="1"/>
  <c r="AS142" i="1"/>
  <c r="P22" i="1"/>
  <c r="P325" i="1"/>
  <c r="F298" i="1"/>
  <c r="F322" i="1"/>
  <c r="Y22" i="1"/>
  <c r="Y325" i="1"/>
  <c r="F343" i="1"/>
  <c r="AT18" i="1"/>
  <c r="S18" i="1"/>
  <c r="F340" i="1"/>
  <c r="W18" i="1"/>
  <c r="F349" i="1"/>
  <c r="AR142" i="1"/>
  <c r="F175" i="1"/>
  <c r="AY261" i="1"/>
  <c r="F273" i="1"/>
  <c r="F78" i="1"/>
  <c r="AV67" i="1"/>
  <c r="AV295" i="1"/>
  <c r="AR218" i="1"/>
  <c r="F257" i="1"/>
  <c r="F246" i="1"/>
  <c r="AS218" i="1"/>
  <c r="Q18" i="1"/>
  <c r="F337" i="1"/>
  <c r="AU18" i="1"/>
  <c r="F344" i="1"/>
  <c r="AV261" i="1"/>
  <c r="F270" i="1"/>
  <c r="AY218" i="1"/>
  <c r="F237" i="1"/>
  <c r="J16" i="2"/>
  <c r="AR73" i="1"/>
  <c r="CA67" i="1"/>
  <c r="AR186" i="1"/>
  <c r="CA179" i="1"/>
  <c r="T18" i="1"/>
  <c r="F346" i="1"/>
  <c r="CB105" i="1"/>
  <c r="AS110" i="1"/>
  <c r="U18" i="1"/>
  <c r="F347" i="1"/>
  <c r="F52" i="1"/>
  <c r="AS28" i="1"/>
  <c r="F61" i="1"/>
  <c r="X28" i="1"/>
  <c r="X295" i="1"/>
  <c r="F75" i="1"/>
  <c r="O67" i="1"/>
  <c r="AS186" i="1"/>
  <c r="CB179" i="1"/>
  <c r="AX22" i="1"/>
  <c r="F302" i="1"/>
  <c r="AX325" i="1"/>
  <c r="F63" i="1"/>
  <c r="AR28" i="1"/>
  <c r="AR265" i="1"/>
  <c r="CA261" i="1"/>
  <c r="BA18" i="1"/>
  <c r="F345" i="1"/>
  <c r="AZ18" i="1"/>
  <c r="F336" i="1"/>
  <c r="R22" i="1"/>
  <c r="F309" i="1"/>
  <c r="R325" i="1"/>
  <c r="AQ18" i="1"/>
  <c r="F335" i="1"/>
  <c r="AS73" i="1"/>
  <c r="AS295" i="1" s="1"/>
  <c r="CB67" i="1"/>
  <c r="AS265" i="1"/>
  <c r="CB261" i="1"/>
  <c r="AW218" i="1"/>
  <c r="F235" i="1"/>
  <c r="CA105" i="1"/>
  <c r="AR110" i="1"/>
  <c r="AS22" i="1" l="1"/>
  <c r="AS325" i="1"/>
  <c r="F312" i="1"/>
  <c r="E16" i="2" s="1"/>
  <c r="I16" i="2" s="1"/>
  <c r="N16" i="2" s="1"/>
  <c r="F101" i="1"/>
  <c r="AR67" i="1"/>
  <c r="R18" i="1"/>
  <c r="F339" i="1"/>
  <c r="AS179" i="1"/>
  <c r="F203" i="1"/>
  <c r="F282" i="1"/>
  <c r="AS261" i="1"/>
  <c r="X22" i="1"/>
  <c r="X325" i="1"/>
  <c r="F321" i="1"/>
  <c r="AW22" i="1"/>
  <c r="AW325" i="1"/>
  <c r="F301" i="1"/>
  <c r="AY22" i="1"/>
  <c r="F303" i="1"/>
  <c r="AY325" i="1"/>
  <c r="AX18" i="1"/>
  <c r="F332" i="1"/>
  <c r="AR261" i="1"/>
  <c r="F293" i="1"/>
  <c r="F300" i="1"/>
  <c r="AV22" i="1"/>
  <c r="AV325" i="1"/>
  <c r="AS67" i="1"/>
  <c r="F90" i="1"/>
  <c r="AR295" i="1"/>
  <c r="AS105" i="1"/>
  <c r="F127" i="1"/>
  <c r="O18" i="1"/>
  <c r="F327" i="1"/>
  <c r="AR179" i="1"/>
  <c r="F214" i="1"/>
  <c r="Y18" i="1"/>
  <c r="F352" i="1"/>
  <c r="AR105" i="1"/>
  <c r="F138" i="1"/>
  <c r="P18" i="1"/>
  <c r="F328" i="1"/>
  <c r="F323" i="1" l="1"/>
  <c r="AR22" i="1"/>
  <c r="AR325" i="1"/>
  <c r="AS18" i="1"/>
  <c r="F342" i="1"/>
  <c r="AW18" i="1"/>
  <c r="F331" i="1"/>
  <c r="X18" i="1"/>
  <c r="F351" i="1"/>
  <c r="AV18" i="1"/>
  <c r="F330" i="1"/>
  <c r="AY18" i="1"/>
  <c r="F333" i="1"/>
  <c r="AR18" i="1" l="1"/>
  <c r="F353" i="1"/>
</calcChain>
</file>

<file path=xl/sharedStrings.xml><?xml version="1.0" encoding="utf-8"?>
<sst xmlns="http://schemas.openxmlformats.org/spreadsheetml/2006/main" count="3023" uniqueCount="289">
  <si>
    <t>Smeta.RU (Terminal)  (495) 974-1589</t>
  </si>
  <si>
    <t>_PS_</t>
  </si>
  <si>
    <t>Smeta.RU (Terminal)</t>
  </si>
  <si>
    <t/>
  </si>
  <si>
    <t>Новый объект</t>
  </si>
  <si>
    <t>+№40 Альбом на ремонт  КСРДП  для Москвы и МО на 2026г.</t>
  </si>
  <si>
    <t>Сметные нормы списания</t>
  </si>
  <si>
    <t>Коды ценников</t>
  </si>
  <si>
    <t>МО 2024 год (ФЕР 2020 И9+ Россети 2021)</t>
  </si>
  <si>
    <t>Версия 1.7.1 ГСН (ГЭСН, ФЕР) и ТЕР (Методики НР (812/пр, 636/пр, 611/пр) и СП (774/пр и 317/пр) применять с 08.01.2023 г.)</t>
  </si>
  <si>
    <t>2023 год ФЕР-2020 - изменения И9 + ПАО Россети ред 2021 г</t>
  </si>
  <si>
    <t>Поправки для ГСН (ФЕР) 2020 от 11.09.2022 г И9 (в ред. 557/пр) Капитальный ремонт производственных зданий</t>
  </si>
  <si>
    <t>Приказ Минстроя России от 26.12.2019 г. № 876/пр;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</si>
  <si>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</si>
  <si>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</si>
  <si>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*0,3296</t>
  </si>
  <si>
    <t>Новый раздел</t>
  </si>
  <si>
    <t>Ремонт сервера КСРДП ( Phantom)</t>
  </si>
  <si>
    <t>1</t>
  </si>
  <si>
    <t>08-01040663-02</t>
  </si>
  <si>
    <t>1 шт.</t>
  </si>
  <si>
    <t>БЦРЭО РАО ЕЭС, 08-01040663-02, доп.12 от 01 января 2017 г</t>
  </si>
  <si>
    <t>)*0,3580</t>
  </si>
  <si>
    <t>шт.</t>
  </si>
  <si>
    <t>Прочие работы</t>
  </si>
  <si>
    <t>Базовые цены ремонт энергетического оборудования РАО ЕЭС России.</t>
  </si>
  <si>
    <t>(03)</t>
  </si>
  <si>
    <t>2</t>
  </si>
  <si>
    <t>08-01040663-03</t>
  </si>
  <si>
    <t>БЦРЭО РАО ЕЭС, 08-01040663-03, доп.12 от 01 января 2017 г</t>
  </si>
  <si>
    <t>3</t>
  </si>
  <si>
    <t>08-09040402-01</t>
  </si>
  <si>
    <t>Замена блока логики или автоматического регулирования (демонтаж сервера) К=0,4 - демонтаж (Примечание к ч.8, разделу 9,п.2)</t>
  </si>
  <si>
    <t>БЦРЭО РАО ЕЭС, сб.08,разд.09,поз.040402-01</t>
  </si>
  <si>
    <t>*0,4)*0,3580</t>
  </si>
  <si>
    <t>)*0,4</t>
  </si>
  <si>
    <t>4</t>
  </si>
  <si>
    <t>Замена блока логики или автоматического регулирования ( монтаж сервера) К=0,6 - монтаж (Примечание к ч.8, разделу 9,п.2)</t>
  </si>
  <si>
    <t>*0,6)*0,3580</t>
  </si>
  <si>
    <t>)*0,6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</si>
  <si>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</si>
  <si>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</si>
  <si>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</si>
  <si>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</si>
  <si>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</si>
  <si>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</si>
  <si>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</si>
  <si>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</si>
  <si>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</si>
  <si>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</si>
  <si>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</si>
  <si>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</si>
  <si>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</si>
  <si>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</si>
  <si>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</si>
  <si>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</si>
  <si>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</si>
  <si>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</si>
  <si>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</si>
  <si>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</si>
  <si>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</si>
  <si>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</si>
  <si>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</si>
  <si>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</si>
  <si>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</si>
  <si>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</si>
  <si>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</si>
  <si>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</si>
  <si>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</si>
  <si>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</si>
  <si>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</si>
  <si>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</si>
  <si>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</si>
  <si>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</si>
  <si>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</si>
  <si>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</si>
  <si>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</si>
  <si>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</si>
  <si>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</si>
  <si>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</si>
  <si>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</si>
  <si>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</si>
  <si>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</si>
  <si>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</si>
  <si>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</si>
  <si>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</si>
  <si>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</si>
  <si>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</si>
  <si>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</si>
  <si>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</si>
  <si>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</si>
  <si>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</si>
  <si>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</si>
  <si>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</si>
  <si>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Замена KVM-консоли</t>
  </si>
  <si>
    <t>5</t>
  </si>
  <si>
    <t>Замена блока логики или автоматического регулирования ( демонтаж консоли KVM)  К=0,4 - демонтаж (Примечание к ч.8, разделу 9,п.2)</t>
  </si>
  <si>
    <t>6</t>
  </si>
  <si>
    <t>Замена блока логики или автоматического регулирования ( монтаж консоли KVM) К=0,6 - монтаж (Примечание к ч.8, разделу 9,п.2)</t>
  </si>
  <si>
    <t>7</t>
  </si>
  <si>
    <t>08-01040667-02</t>
  </si>
  <si>
    <t>Ремонт KVM панели с монитором. Всех типов. 1-я группа сложности</t>
  </si>
  <si>
    <t>БЦРЭО РАО ЕЭС, 08-01040667-02, доп.12 от 01 января 2017 г</t>
  </si>
  <si>
    <t>Замена телекоммуникационного шкафа</t>
  </si>
  <si>
    <t>8</t>
  </si>
  <si>
    <t>08-09030104-02</t>
  </si>
  <si>
    <t>Установка щита шкафного, размеры 2200х800х610 (прим-но к демонтажу телекоммуникационного шкафа (тип REC-6478S 47U, 2276x600x800 мм), разборный двухдверный; К-0,4 - демонтаж, Примечание п.1 к разделу 0903, ч.8)</t>
  </si>
  <si>
    <t>БЦРЭО РАО ЕЭС, сб.08,разд.09,поз.030104-02</t>
  </si>
  <si>
    <t>9</t>
  </si>
  <si>
    <t>Установка щита шкафного, размеры 2200х800х610 ( прим-но к установке телекоммуникационного шкафа (всех типов, 2276x600x800 мм), разборный двухдверный)</t>
  </si>
  <si>
    <t>Замена оборудования для аппаратной индикации процесса записи</t>
  </si>
  <si>
    <t>10</t>
  </si>
  <si>
    <t>08-09040408-01</t>
  </si>
  <si>
    <t>Замена преобразователя первичного (прим-но к демонтажу оборудования индикации процесса записи всех типов ; К=0,4 - демонтаж (Примечание к ч.8, разделу 9,п.2)</t>
  </si>
  <si>
    <t>БЦРЭО РАО ЕЭС, сб.08,разд.09,поз.040408-01</t>
  </si>
  <si>
    <t>11</t>
  </si>
  <si>
    <t>Замена преобразователя первичного (прим-но к монтажу оборудования индикации процесса записи всех типов); К=0,6 - монтаж (Примечание к ч.8, разделу 9,п.2)</t>
  </si>
  <si>
    <t>Ремонт источников бесперебойного питания</t>
  </si>
  <si>
    <t>12</t>
  </si>
  <si>
    <t>08-01040651-02</t>
  </si>
  <si>
    <t>БЦРЭО РАО ЕЭС, 08-01040651-02, доп.12 от 01 января 2017 г</t>
  </si>
  <si>
    <t>13</t>
  </si>
  <si>
    <t>08-01040651-03</t>
  </si>
  <si>
    <t>БЦРЭО РАО ЕЭС, 08-01040651-03, доп.12 от 01 января 2017 г</t>
  </si>
  <si>
    <t>14</t>
  </si>
  <si>
    <t>08-01090176-02</t>
  </si>
  <si>
    <t>БЦРЭО РАО ЕЭС 08-01090176-02, доп.8 от 01 января 2013 г</t>
  </si>
  <si>
    <t>15</t>
  </si>
  <si>
    <t>08-01090176-03</t>
  </si>
  <si>
    <t>БЦРЭО РАО ЕЭС 08-01090176-03, доп.8 от 01 января 2013 г</t>
  </si>
  <si>
    <t>Замена аппаратного модуля записи цифровых абонентов</t>
  </si>
  <si>
    <t>16</t>
  </si>
  <si>
    <t>Замена преобразователя первичного  (прим-но к демонтажу аппаратного модуля для ввода 6 цифровых каналов ; К=0,4 - демонтаж (Примечание к ч.8, разделу 9,п.2)</t>
  </si>
  <si>
    <t>17</t>
  </si>
  <si>
    <t>Замена преобразователя первичного (прим-но к монтажу аппаратного модуля для ввода 6 цифровых каналов всех типов); К=0,6 - монтаж (Примечание к ч.8, разделу 9,п.2)</t>
  </si>
  <si>
    <t>18</t>
  </si>
  <si>
    <t>Замена преобразователя первичного (прим-но к демонтажу аппаратного модуля для ввода звуковых сигналов 4 аналоговых канала 2-х проводных линий EPC 6/04); К=0,4 - демонтаж (Примечание к ч.8, разделу 9,п.2)</t>
  </si>
  <si>
    <t>19</t>
  </si>
  <si>
    <t>Замена преобразователя первичного  (прим-но к монтажу аппаратного модуля для ввода звуковых сигналов 4 аналоговых канала 2-х проводных линий всех типов); К=0,6 - монтаж (Примечание к ч.8, разделу 9,п.2)</t>
  </si>
  <si>
    <t>20</t>
  </si>
  <si>
    <t>Замена преобразователя первичного  (прим-но к демонтажу аппаратного модуля для ввода звуковых сигналов 2 аналоговых канала 2-х проводных линий EPC 6/02; К=0,4 - демонтаж (Примечание к ч.8, разделу 9,п.2)</t>
  </si>
  <si>
    <t>21</t>
  </si>
  <si>
    <t>Замена преобразователя первичного (прим-но к монтажу аппаратного модуля для ввода звуковых сигналов 2 аналоговых канала 2-х проводных линий всех типов); К=0,6 - монтаж (Примечание к ч.8, разделу 9,п.2)</t>
  </si>
  <si>
    <t>22</t>
  </si>
  <si>
    <t>Замена преобразователя первичного  (прим-но к демонтажу аппаратного модуля доступа к архиву КСРДП "ЭХО-плюс" по телефонному каналу; К=0,4 - демонтаж (Примечание к ч.8, разделу 9,п.2)</t>
  </si>
  <si>
    <t>23</t>
  </si>
  <si>
    <t>Замена преобразователя первичного прим-но к монтажу аппаратного модуля доступа к архиву КСРДП "ЭХО-плюс" по телефонному каналу (всех типов); К=0,6 - монтаж (Примечание к ч.8, разделу 9,п.2</t>
  </si>
  <si>
    <t>Проверка и настройка системы</t>
  </si>
  <si>
    <t>24</t>
  </si>
  <si>
    <t>08-02150104-04</t>
  </si>
  <si>
    <t>Система аналого-дискретного преобразователя информации, количество входов свыше 50 до 75 ТО  (прим-но проверка и настройка системы с 56 каналами)</t>
  </si>
  <si>
    <t>1 система</t>
  </si>
  <si>
    <t>БЦРЭО РАО ЕЭС, 08-02150104-04, доп. 5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</si>
  <si>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</si>
  <si>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</si>
  <si>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</si>
  <si>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</si>
  <si>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</si>
  <si>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</si>
  <si>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</si>
  <si>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</si>
  <si>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</si>
  <si>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</si>
  <si>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</si>
  <si>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</si>
  <si>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</si>
  <si>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</si>
  <si>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</si>
  <si>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</si>
  <si>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</si>
  <si>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</si>
  <si>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</si>
  <si>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</si>
  <si>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</si>
  <si>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</si>
  <si>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</si>
  <si>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</si>
  <si>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</si>
  <si>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</si>
  <si>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</si>
  <si>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</si>
  <si>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</si>
  <si>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</si>
  <si>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</si>
  <si>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</si>
  <si>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</si>
  <si>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</si>
  <si>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</si>
  <si>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</si>
  <si>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</si>
  <si>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</si>
  <si>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</si>
  <si>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</si>
  <si>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</si>
  <si>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</si>
  <si>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</si>
  <si>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</si>
  <si>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</si>
  <si>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</si>
  <si>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</si>
  <si>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</si>
  <si>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</si>
  <si>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</si>
  <si>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</si>
  <si>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</si>
  <si>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</si>
  <si>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</si>
  <si>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</si>
  <si>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</si>
  <si>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</si>
  <si>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</si>
  <si>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</si>
  <si>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</si>
  <si>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</si>
  <si>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</si>
  <si>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</si>
  <si>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</si>
  <si>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</si>
  <si>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</si>
  <si>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</si>
  <si>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</si>
  <si>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</si>
  <si>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</si>
  <si>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</si>
  <si>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</si>
  <si>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</si>
  <si>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</si>
  <si>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</si>
  <si>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</si>
  <si>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</si>
  <si>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</si>
  <si>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</si>
  <si>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</si>
  <si>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</si>
  <si>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</si>
  <si>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</si>
  <si>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</si>
  <si>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</si>
  <si>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ВУЕР (3 выпуск)</t>
  </si>
  <si>
    <t>ВУЕР</t>
  </si>
  <si>
    <t>Сборник индексов</t>
  </si>
  <si>
    <t>Мособлгосэкспертиза к ФЕР 2020</t>
  </si>
  <si>
    <t>_OBSM_</t>
  </si>
  <si>
    <t>1-6.0-МЭ08</t>
  </si>
  <si>
    <t>Затраты труда рабочих, разряд работ 6</t>
  </si>
  <si>
    <t>чел.-ч</t>
  </si>
  <si>
    <t>1-4.0-МЭ08</t>
  </si>
  <si>
    <t>Затраты труда рабочих, разряд работ 4</t>
  </si>
  <si>
    <t>1-3.5-МЭ08</t>
  </si>
  <si>
    <t>Затраты труда рабочих, разряд работ 3.5</t>
  </si>
  <si>
    <t>1-4.5-МЭ08</t>
  </si>
  <si>
    <t>Затраты труда рабочих, разряд работ 4.5</t>
  </si>
  <si>
    <t>1-5.0-МЭ08</t>
  </si>
  <si>
    <t>Затраты труда рабочих, разряд работ 5</t>
  </si>
  <si>
    <t>Приказ Минстроя России от 30.03.2020 г. № 172/пр; Приказ Минстроя России от 01.06.2020 г. № 294/пр;   Приказ Минстроя России от 30.06.2020 г. № 352/пр; Приказ Минстроя России от 20.10.2020 г. № 636/пр; Приказ Минстроя России от 9.02.2021 г. № 51/пр;   Приказ Минстроя России от 24.05.2021 г. № 321/пр; Приказ Минстроя России от 24.06.2021 г. № 408/пр; Приказ Минстроя России от 14.10.2021 г. № 746/пр; Приказ Минстроя России от 20.12.2021 г. № 962/пр;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</si>
  <si>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Ремонт ПЭВМ серверного типа с функциями сбора данных или дистанционного управления, или ведения архивной базы данных. Всех типов. 1-я группа сложности  ( в том числе: вскрытие прибора, очистка, осмотр узлов и элементов прибора без его разборки, проверка состояния креплений, контактных соединений изолирующих элементов, отдельных деталей и узлов, замена быстроизнашивающихся деталей и элементов, проверка работы.)</t>
  </si>
  <si>
    <t>Ремонт ПЭВМ серверного типа с функциями сбора данных или дистанционного управления, или ведения архивной базы данных. Всех типов. 2-я группа сложности (  в том числе: вскрытие прибора, очистка, снятие дефектных узлов и деталей прибора, ремонт дефектных узлов и деталей прибора, устранение неисправностей электрической схемы прибора (замена радиодеталей, микросхем, плат, микросборок, микромодулей, разъемов, стрелочных индикаторов и т.п.), сборка прибора, проверка механических и электрических характеристик прибора в рабочих режимах, регулировка и настройка прибора, контрольным точкам на соответствие требованиям нормативно-технической документации, предъявление прибора в поверку.)</t>
  </si>
  <si>
    <t>Ремонт блока питания свыше 500 Вт. Всех типов. 1-я группа сложности прим-но ремонт источника бесперебойного питания, секция 0,4 кВ, стойка промышленное исполнение, мощность 2,2 кВа, ИБП APC Smart-UPS XL 2200 VA RM 3U с батареей APC SUA48XLBP   в том числе:  *  Отключение/подключение силовых кабелей от ИБП, отключение/подключение  силовых кабелей от АКБ, отключение/подключение дополнительного батарейного блока для ИБП APC Smart-UPS XL (тип AРC SUA48XLBP, вес-64 кг, высота установки-0.4 м, размер ШхВхГ 483ммх133ммх660мм), устранение причин отказов блоков модулей, настройка программного обеспечения блока (модуля) управления ИБП после ремонта (вес-60 кг, высота установки-0.5 м, размер ШхВхГ483ммх133ммх660мм), пусковое опробование (пробное включение) ИБП, измерение значений электрических параметров  ИБП и проверка режима работы под нагрузкой после ремонта или замены блоков (модулей) , восстановление работоспособности сборки АКБ путем проведения тренировочного цикла (заряд/разряд) (проверка параметров выпрямителя, проверка параметров зарядного устройства, проверка параметров инвертора, проверка системы звуковой и световой сигнализации, проведение теста с имитацией пропадания напряжения сети с нагрузкой и без, проверка функционирования батареи АКБ, калибровка ИБП с помощью сервисного ПО)</t>
  </si>
  <si>
    <t>Ремонт блока питания свыше 500 Вт. Всех типов. 2-я группа сложности (Ремонт источника бесперебойного питания, секция 0,4 кВ, стойка промышленное исполнение, мощность 2,2 кВа, ИБП APC Smart-UPS XL 2200 VA RM 3U с батареей APC SUA48XLBP   в том числе:  * Отключение/подключение силовых кабелей от ИБП, отключение/подключение  силовых кабелей от АКБ, ремонт/ замена дополнительного батарейного блока для ИБП APC Smart-UPS XL (тип AРC SUA48XLBP, вес-64 кг, высота установки-0.4 м, размер ШхВхГ 483ммх133ммх660мм), ремонт/замена блоков модулей, настройка программного обеспечения блока (модуля) управления ИБП после ремонта (вес-60 кг, высота установки-0.5 м, размер ШхВхГ483ммх133ммх660мм), пусковое опробование (пробное включение) ИБП, измерение значений электрических параметров  ИБП и проверка режима работы под нагрузкой после ремонта или замены блоков (модулей), восстановление работоспособности сборки АКБ путем проведения тренировочного цикла (заряд/разряд) (проверка параметров выпрямителя, проверка параметров зарядного устройства, проверка параметров инвертора, проверка системы звуковой и световой сигнализации, проведение теста с имитацией пропадания напряжения сети с нагрузкой и без, проверка функционирования батареи АКБ, калибровка ИБП с помощью сервисного ПО)</t>
  </si>
  <si>
    <t>Ремонт блока бесперебойного питания SC250RM, SC1000RM11U, BAC POWER PRO 700, BK 500-RS, SC450RM11U, SC1000VA, SC450VA, 1-я группа сложности ( Вскрытие прибора, очистка; осмотр узлов и элементов прибора без его разборки; проверка состояния креплений, контактных соединений изолирующих элементов, отдельных деталей и узлов; проверка работы, регулировка)</t>
  </si>
  <si>
    <t>Ремонт блока бесперебойного питания SC250RM, SC1000RM11U, BAC POWER PRO 700, BK 500-RS, SC450RM11U, SC1000VA, SC450VA, 2-я группа сложности Вскрытие прибора, очистка; Снятие дефектных узлов и деталей прибора; ремонт дефектных узлов и деталей прибора; устранение неисправностей электрической схемы прибора (замена радиодеталей, микросхем, разъёмов); сборка прибора; проверка механических и электрических характеристик прибора в рабочих режимах; регулировка и настройка прибора по картам напряжений, контрольным точкам на соответствие требованиям нормативно-технической документации</t>
  </si>
  <si>
    <t>(наименование стройки)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</si>
  <si>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</si>
  <si>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</si>
  <si>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</si>
  <si>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</si>
  <si>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</si>
  <si>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</si>
  <si>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</si>
  <si>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</si>
  <si>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</si>
  <si>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</si>
  <si>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</si>
  <si>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</si>
  <si>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</si>
  <si>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</si>
  <si>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</si>
  <si>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</si>
  <si>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</si>
  <si>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</si>
  <si>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</si>
  <si>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</si>
  <si>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</si>
  <si>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</si>
  <si>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</si>
  <si>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</si>
  <si>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К=0,3580 корректирующий коэффициент , приводящий к стоимости по договору-аналогу  </t>
  </si>
  <si>
    <t>Альбом единичных расценок для подготовки сметных расчётов на ремонт  КСРДП для филиалов г. Москвы и МО</t>
  </si>
  <si>
    <t xml:space="preserve">Составлена в ценах сборников «Базовые цены на работы по ремонту энергетического оборудования» ЦКБ Энергоремонт, 2003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</si>
</sst>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/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0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0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0" fillId="0" borderId="0" xfId="0" applyNumberFormat="1"/>
    <xf numFmtId="0" fontId="10" fillId="0" borderId="2" xfId="0" applyFont="1" applyBorder="1"/>
    <xf numFmtId="0" fontId="10" fillId="0" borderId="0" xfId="0" applyFont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7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8" fillId="0" borderId="0" xfId="0" applyFont="1"/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left"/>
    </xf>
    <xf numFmtId="0" fontId="9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6"/>
  <sheetViews>
    <sheetView tabSelected="1" zoomScaleNormal="100" workbookViewId="0">
      <selection activeCell="B8" sqref="B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5.75" x14ac:dyDescent="0.25">
      <c r="A3" s="14"/>
      <c r="B3" s="44"/>
      <c r="C3" s="44"/>
      <c r="D3" s="44"/>
      <c r="E3" s="44"/>
      <c r="F3" s="44"/>
      <c r="G3" s="44"/>
      <c r="H3" s="44"/>
      <c r="I3" s="44"/>
      <c r="J3" s="44"/>
      <c r="K3" s="44"/>
      <c r="L3" s="14"/>
    </row>
    <row r="4" spans="1:12" ht="14.25" x14ac:dyDescent="0.2">
      <c r="A4" s="15"/>
      <c r="B4" s="48" t="s">
        <v>261</v>
      </c>
      <c r="C4" s="48"/>
      <c r="D4" s="48"/>
      <c r="E4" s="48"/>
      <c r="F4" s="48"/>
      <c r="G4" s="48"/>
      <c r="H4" s="48"/>
      <c r="I4" s="48"/>
      <c r="J4" s="48"/>
      <c r="K4" s="48"/>
      <c r="L4" s="14"/>
    </row>
    <row r="5" spans="1:1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5.75" x14ac:dyDescent="0.25">
      <c r="A7" s="16"/>
      <c r="B7" s="44">
        <v>41</v>
      </c>
      <c r="C7" s="44"/>
      <c r="D7" s="44"/>
      <c r="E7" s="44"/>
      <c r="F7" s="44"/>
      <c r="G7" s="44"/>
      <c r="H7" s="44"/>
      <c r="I7" s="44"/>
      <c r="J7" s="44"/>
      <c r="K7" s="44"/>
      <c r="L7" s="16"/>
    </row>
    <row r="8" spans="1:12" ht="15.75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6"/>
    </row>
    <row r="9" spans="1:12" ht="18" hidden="1" x14ac:dyDescent="0.25">
      <c r="A9" s="16"/>
      <c r="B9" s="45"/>
      <c r="C9" s="45"/>
      <c r="D9" s="45"/>
      <c r="E9" s="45"/>
      <c r="F9" s="45"/>
      <c r="G9" s="45"/>
      <c r="H9" s="45"/>
      <c r="I9" s="45"/>
      <c r="J9" s="45"/>
      <c r="K9" s="45"/>
      <c r="L9" s="16"/>
    </row>
    <row r="10" spans="1:12" ht="14.25" hidden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36" customHeight="1" x14ac:dyDescent="0.25">
      <c r="A11" s="11"/>
      <c r="B11" s="46" t="s">
        <v>287</v>
      </c>
      <c r="C11" s="46"/>
      <c r="D11" s="46"/>
      <c r="E11" s="46"/>
      <c r="F11" s="46"/>
      <c r="G11" s="46"/>
      <c r="H11" s="46"/>
      <c r="I11" s="46"/>
      <c r="J11" s="46"/>
      <c r="K11" s="46"/>
      <c r="L11" s="18"/>
    </row>
    <row r="12" spans="1:12" ht="14.25" x14ac:dyDescent="0.2">
      <c r="A12" s="11"/>
      <c r="B12" s="47" t="s">
        <v>262</v>
      </c>
      <c r="C12" s="47"/>
      <c r="D12" s="47"/>
      <c r="E12" s="47"/>
      <c r="F12" s="47"/>
      <c r="G12" s="47"/>
      <c r="H12" s="47"/>
      <c r="I12" s="47"/>
      <c r="J12" s="47"/>
      <c r="K12" s="47"/>
      <c r="L12" s="14"/>
    </row>
    <row r="13" spans="1:12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4.25" hidden="1" x14ac:dyDescent="0.2">
      <c r="A14" s="11"/>
      <c r="B14" s="11"/>
      <c r="C14" s="49" t="s">
        <v>79</v>
      </c>
      <c r="D14" s="49"/>
      <c r="E14" s="49"/>
      <c r="F14" s="49"/>
      <c r="G14" s="50"/>
      <c r="H14" s="50"/>
      <c r="I14" s="50"/>
      <c r="J14" s="50"/>
      <c r="K14" s="19" t="s">
        <v>263</v>
      </c>
      <c r="L14" s="11"/>
    </row>
    <row r="15" spans="1:12" ht="15" x14ac:dyDescent="0.25">
      <c r="A15" s="11"/>
      <c r="B15" s="11"/>
      <c r="C15" s="20"/>
      <c r="D15" s="20"/>
      <c r="E15" s="20"/>
      <c r="F15" s="13"/>
      <c r="G15" s="21"/>
      <c r="H15" s="21"/>
      <c r="I15" s="21"/>
      <c r="J15" s="21"/>
      <c r="K15" s="21"/>
      <c r="L15" s="21"/>
    </row>
    <row r="16" spans="1:12" ht="15" hidden="1" x14ac:dyDescent="0.2">
      <c r="A16" s="13" t="s">
        <v>264</v>
      </c>
      <c r="B16" s="11"/>
      <c r="C16" s="11"/>
      <c r="D16" s="12"/>
      <c r="E16" s="11"/>
      <c r="F16" s="11"/>
      <c r="G16" s="22"/>
      <c r="H16" s="22"/>
      <c r="I16" s="23"/>
      <c r="J16" s="22"/>
      <c r="K16" s="22"/>
      <c r="L16" s="22"/>
    </row>
    <row r="17" spans="1:26" ht="15" hidden="1" x14ac:dyDescent="0.2">
      <c r="A17" s="13" t="s">
        <v>265</v>
      </c>
      <c r="B17" s="11"/>
      <c r="C17" s="11"/>
      <c r="D17" s="12"/>
      <c r="E17" s="11"/>
      <c r="F17" s="11"/>
      <c r="G17" s="22"/>
      <c r="H17" s="22"/>
      <c r="I17" s="23"/>
      <c r="J17" s="22"/>
      <c r="K17" s="22"/>
      <c r="L17" s="22"/>
    </row>
    <row r="18" spans="1:26" ht="15" hidden="1" x14ac:dyDescent="0.2">
      <c r="A18" s="11"/>
      <c r="B18" s="11"/>
      <c r="C18" s="10"/>
      <c r="D18" s="10"/>
      <c r="E18" s="10"/>
      <c r="F18" s="10"/>
      <c r="G18" s="22"/>
      <c r="H18" s="22"/>
      <c r="I18" s="23"/>
      <c r="J18" s="22"/>
      <c r="K18" s="22"/>
      <c r="L18" s="22"/>
    </row>
    <row r="19" spans="1:26" ht="14.25" x14ac:dyDescent="0.2">
      <c r="A19" s="51" t="s">
        <v>288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</row>
    <row r="20" spans="1:26" ht="57" x14ac:dyDescent="0.2">
      <c r="A20" s="24" t="s">
        <v>266</v>
      </c>
      <c r="B20" s="24" t="s">
        <v>267</v>
      </c>
      <c r="C20" s="24" t="s">
        <v>268</v>
      </c>
      <c r="D20" s="24" t="s">
        <v>269</v>
      </c>
      <c r="E20" s="24" t="s">
        <v>270</v>
      </c>
      <c r="F20" s="24" t="s">
        <v>271</v>
      </c>
      <c r="G20" s="24" t="s">
        <v>272</v>
      </c>
      <c r="H20" s="24" t="s">
        <v>273</v>
      </c>
      <c r="I20" s="24" t="s">
        <v>274</v>
      </c>
      <c r="J20" s="24" t="s">
        <v>275</v>
      </c>
      <c r="K20" s="24" t="s">
        <v>276</v>
      </c>
      <c r="L20" s="24" t="s">
        <v>277</v>
      </c>
    </row>
    <row r="21" spans="1:26" ht="14.25" x14ac:dyDescent="0.2">
      <c r="A21" s="25">
        <v>1</v>
      </c>
      <c r="B21" s="25">
        <v>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  <c r="L21" s="26">
        <v>12</v>
      </c>
    </row>
    <row r="23" spans="1:26" ht="16.5" x14ac:dyDescent="0.25">
      <c r="A23" s="54" t="str">
        <f>CONCATENATE("Локальная смета: ",IF(Source!G20&lt;&gt;"Новая локальная смета", Source!G20, ""))</f>
        <v xml:space="preserve">Локальная смета: 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</row>
    <row r="24" spans="1:26" ht="42.75" x14ac:dyDescent="0.2">
      <c r="C24" s="30" t="str">
        <f>Source!G24</f>
        <v xml:space="preserve">К=0,3580 корректирующий коэффициент , приводящий к стоимости по договору-аналогу  </v>
      </c>
    </row>
    <row r="26" spans="1:26" ht="16.5" x14ac:dyDescent="0.25">
      <c r="A26" s="54" t="str">
        <f>CONCATENATE("Раздел: ",IF(Source!G26&lt;&gt;"Новый раздел", Source!G26, ""))</f>
        <v>Раздел: Ремонт сервера КСРДП ( Phantom)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pans="1:26" ht="185.25" x14ac:dyDescent="0.2">
      <c r="A27" s="41">
        <v>1</v>
      </c>
      <c r="B27" s="41" t="str">
        <f>Source!F30</f>
        <v>08-01040663-02</v>
      </c>
      <c r="C27" s="41" t="str">
        <f>Source!G30</f>
        <v>Ремонт ПЭВМ серверного типа с функциями сбора данных или дистанционного управления, или ведения архивной базы данных. Всех типов. 1-я группа сложности  ( в том числе: вскрытие прибора, очистка, осмотр узлов и элементов прибора без его разборки, проверка состояния креплений, контактных соединений изолирующих элементов, отдельных деталей и узлов, замена быстроизнашивающихся деталей и элементов, проверка работы.)</v>
      </c>
      <c r="D27" s="31" t="str">
        <f>Source!H30</f>
        <v>1 шт.</v>
      </c>
      <c r="E27" s="10">
        <f>Source!I30</f>
        <v>1</v>
      </c>
      <c r="F27" s="32">
        <f>Source!AL30+Source!AM30+Source!AO30</f>
        <v>1625</v>
      </c>
      <c r="G27" s="33"/>
      <c r="H27" s="32"/>
      <c r="I27" s="33" t="str">
        <f>Source!BO30</f>
        <v/>
      </c>
      <c r="J27" s="33"/>
      <c r="K27" s="32"/>
      <c r="L27" s="34"/>
      <c r="S27">
        <f>ROUND((Source!FX30/100)*((ROUND(Source!AF30*Source!I30, 2)+ROUND(Source!AE30*Source!I30, 2))), 2)</f>
        <v>0</v>
      </c>
      <c r="T27">
        <f>Source!X30</f>
        <v>0</v>
      </c>
      <c r="U27">
        <f>ROUND((Source!FY30/100)*((ROUND(Source!AF30*Source!I30, 2)+ROUND(Source!AE30*Source!I30, 2))), 2)</f>
        <v>0</v>
      </c>
      <c r="V27">
        <f>Source!Y30</f>
        <v>0</v>
      </c>
    </row>
    <row r="28" spans="1:26" ht="14.25" x14ac:dyDescent="0.2">
      <c r="A28" s="41"/>
      <c r="B28" s="41"/>
      <c r="C28" s="41" t="s">
        <v>278</v>
      </c>
      <c r="D28" s="31"/>
      <c r="E28" s="10"/>
      <c r="F28" s="32">
        <f>Source!AO30</f>
        <v>1625</v>
      </c>
      <c r="G28" s="33" t="str">
        <f>Source!DG30</f>
        <v>)*0,3580</v>
      </c>
      <c r="H28" s="32">
        <f>ROUND(Source!AF30*Source!I30, 2)</f>
        <v>581.75</v>
      </c>
      <c r="I28" s="33"/>
      <c r="J28" s="33">
        <f>IF(Source!BA30&lt;&gt; 0, Source!BA30, 1)</f>
        <v>3.98</v>
      </c>
      <c r="K28" s="32">
        <f>Source!S30</f>
        <v>2315.37</v>
      </c>
      <c r="L28" s="34"/>
      <c r="R28">
        <f>H28</f>
        <v>581.75</v>
      </c>
    </row>
    <row r="29" spans="1:26" ht="14.25" x14ac:dyDescent="0.2">
      <c r="A29" s="42"/>
      <c r="B29" s="42"/>
      <c r="C29" s="42" t="s">
        <v>279</v>
      </c>
      <c r="D29" s="35" t="s">
        <v>280</v>
      </c>
      <c r="E29" s="36">
        <f>Source!AQ30</f>
        <v>8</v>
      </c>
      <c r="F29" s="37"/>
      <c r="G29" s="38" t="str">
        <f>Source!DI30</f>
        <v/>
      </c>
      <c r="H29" s="37"/>
      <c r="I29" s="38"/>
      <c r="J29" s="38"/>
      <c r="K29" s="37"/>
      <c r="L29" s="39">
        <f>Source!U30</f>
        <v>8</v>
      </c>
    </row>
    <row r="30" spans="1:26" ht="15" x14ac:dyDescent="0.25">
      <c r="G30" s="53">
        <f>H28</f>
        <v>581.75</v>
      </c>
      <c r="H30" s="53"/>
      <c r="J30" s="53">
        <f>K28</f>
        <v>2315.37</v>
      </c>
      <c r="K30" s="53"/>
      <c r="L30" s="40">
        <f>Source!U30</f>
        <v>8</v>
      </c>
      <c r="O30" s="27">
        <f>G30</f>
        <v>581.75</v>
      </c>
      <c r="P30" s="27">
        <f>J30</f>
        <v>2315.37</v>
      </c>
      <c r="Q30" s="27">
        <f>L30</f>
        <v>8</v>
      </c>
      <c r="W30">
        <f>IF(Source!BI30&lt;=1,H28, 0)</f>
        <v>581.75</v>
      </c>
      <c r="X30">
        <f>IF(Source!BI30=2,H28, 0)</f>
        <v>0</v>
      </c>
      <c r="Y30">
        <f>IF(Source!BI30=3,H28, 0)</f>
        <v>0</v>
      </c>
      <c r="Z30">
        <f>IF(Source!BI30=4,H28, 0)</f>
        <v>0</v>
      </c>
    </row>
    <row r="31" spans="1:26" ht="313.5" x14ac:dyDescent="0.2">
      <c r="A31" s="41">
        <v>2</v>
      </c>
      <c r="B31" s="41" t="str">
        <f>Source!F31</f>
        <v>08-01040663-03</v>
      </c>
      <c r="C31" s="41" t="str">
        <f>Source!G31</f>
        <v>Ремонт ПЭВМ серверного типа с функциями сбора данных или дистанционного управления, или ведения архивной базы данных. Всех типов. 2-я группа сложности (  в том числе: вскрытие прибора, очистка, снятие дефектных узлов и деталей прибора, ремонт дефектных узлов и деталей прибора, устранение неисправностей электрической схемы прибора (замена радиодеталей, микросхем, плат, микросборок, микромодулей, разъемов, стрелочных индикаторов и т.п.), сборка прибора, проверка механических и электрических характеристик прибора в рабочих режимах, регулировка и настройка прибора, контрольным точкам на соответствие требованиям нормативно-технической документации, предъявление прибора в поверку.)</v>
      </c>
      <c r="D31" s="31" t="str">
        <f>Source!H31</f>
        <v>1 шт.</v>
      </c>
      <c r="E31" s="10">
        <f>Source!I31</f>
        <v>1</v>
      </c>
      <c r="F31" s="32">
        <f>Source!AL31+Source!AM31+Source!AO31</f>
        <v>3250</v>
      </c>
      <c r="G31" s="33"/>
      <c r="H31" s="32"/>
      <c r="I31" s="33" t="str">
        <f>Source!BO31</f>
        <v/>
      </c>
      <c r="J31" s="33"/>
      <c r="K31" s="32"/>
      <c r="L31" s="34"/>
      <c r="S31">
        <f>ROUND((Source!FX31/100)*((ROUND(Source!AF31*Source!I31, 2)+ROUND(Source!AE31*Source!I31, 2))), 2)</f>
        <v>0</v>
      </c>
      <c r="T31">
        <f>Source!X31</f>
        <v>0</v>
      </c>
      <c r="U31">
        <f>ROUND((Source!FY31/100)*((ROUND(Source!AF31*Source!I31, 2)+ROUND(Source!AE31*Source!I31, 2))), 2)</f>
        <v>0</v>
      </c>
      <c r="V31">
        <f>Source!Y31</f>
        <v>0</v>
      </c>
    </row>
    <row r="32" spans="1:26" ht="14.25" x14ac:dyDescent="0.2">
      <c r="A32" s="41"/>
      <c r="B32" s="41"/>
      <c r="C32" s="41" t="s">
        <v>278</v>
      </c>
      <c r="D32" s="31"/>
      <c r="E32" s="10"/>
      <c r="F32" s="32">
        <f>Source!AO31</f>
        <v>3250</v>
      </c>
      <c r="G32" s="33" t="str">
        <f>Source!DG31</f>
        <v>)*0,3580</v>
      </c>
      <c r="H32" s="32">
        <f>ROUND(Source!AF31*Source!I31, 2)</f>
        <v>1163.5</v>
      </c>
      <c r="I32" s="33"/>
      <c r="J32" s="33">
        <f>IF(Source!BA31&lt;&gt; 0, Source!BA31, 1)</f>
        <v>3.98</v>
      </c>
      <c r="K32" s="32">
        <f>Source!S31</f>
        <v>4630.7299999999996</v>
      </c>
      <c r="L32" s="34"/>
      <c r="R32">
        <f>H32</f>
        <v>1163.5</v>
      </c>
    </row>
    <row r="33" spans="1:26" ht="14.25" x14ac:dyDescent="0.2">
      <c r="A33" s="42"/>
      <c r="B33" s="42"/>
      <c r="C33" s="42" t="s">
        <v>279</v>
      </c>
      <c r="D33" s="35" t="s">
        <v>280</v>
      </c>
      <c r="E33" s="36">
        <f>Source!AQ31</f>
        <v>16</v>
      </c>
      <c r="F33" s="37"/>
      <c r="G33" s="38" t="str">
        <f>Source!DI31</f>
        <v/>
      </c>
      <c r="H33" s="37"/>
      <c r="I33" s="38"/>
      <c r="J33" s="38"/>
      <c r="K33" s="37"/>
      <c r="L33" s="39">
        <f>Source!U31</f>
        <v>16</v>
      </c>
    </row>
    <row r="34" spans="1:26" ht="15" x14ac:dyDescent="0.25">
      <c r="G34" s="53">
        <f>H32</f>
        <v>1163.5</v>
      </c>
      <c r="H34" s="53"/>
      <c r="J34" s="53">
        <f>K32</f>
        <v>4630.7299999999996</v>
      </c>
      <c r="K34" s="53"/>
      <c r="L34" s="40">
        <f>Source!U31</f>
        <v>16</v>
      </c>
      <c r="O34" s="27">
        <f>G34</f>
        <v>1163.5</v>
      </c>
      <c r="P34" s="27">
        <f>J34</f>
        <v>4630.7299999999996</v>
      </c>
      <c r="Q34" s="27">
        <f>L34</f>
        <v>16</v>
      </c>
      <c r="W34">
        <f>IF(Source!BI31&lt;=1,H32, 0)</f>
        <v>1163.5</v>
      </c>
      <c r="X34">
        <f>IF(Source!BI31=2,H32, 0)</f>
        <v>0</v>
      </c>
      <c r="Y34">
        <f>IF(Source!BI31=3,H32, 0)</f>
        <v>0</v>
      </c>
      <c r="Z34">
        <f>IF(Source!BI31=4,H32, 0)</f>
        <v>0</v>
      </c>
    </row>
    <row r="35" spans="1:26" ht="57" x14ac:dyDescent="0.2">
      <c r="A35" s="41">
        <v>3</v>
      </c>
      <c r="B35" s="41" t="str">
        <f>Source!F32</f>
        <v>08-09040402-01</v>
      </c>
      <c r="C35" s="41" t="str">
        <f>Source!G32</f>
        <v>Замена блока логики или автоматического регулирования (демонтаж сервера) К=0,4 - демонтаж (Примечание к ч.8, разделу 9,п.2)</v>
      </c>
      <c r="D35" s="31" t="str">
        <f>Source!H32</f>
        <v>1 шт.</v>
      </c>
      <c r="E35" s="10">
        <f>Source!I32</f>
        <v>1</v>
      </c>
      <c r="F35" s="32">
        <f>Source!AL32+Source!AM32+Source!AO32</f>
        <v>171</v>
      </c>
      <c r="G35" s="33"/>
      <c r="H35" s="32"/>
      <c r="I35" s="33" t="str">
        <f>Source!BO32</f>
        <v/>
      </c>
      <c r="J35" s="33"/>
      <c r="K35" s="32"/>
      <c r="L35" s="34"/>
      <c r="S35">
        <f>ROUND((Source!FX32/100)*((ROUND(Source!AF32*Source!I32, 2)+ROUND(Source!AE32*Source!I32, 2))), 2)</f>
        <v>0</v>
      </c>
      <c r="T35">
        <f>Source!X32</f>
        <v>0</v>
      </c>
      <c r="U35">
        <f>ROUND((Source!FY32/100)*((ROUND(Source!AF32*Source!I32, 2)+ROUND(Source!AE32*Source!I32, 2))), 2)</f>
        <v>0</v>
      </c>
      <c r="V35">
        <f>Source!Y32</f>
        <v>0</v>
      </c>
    </row>
    <row r="36" spans="1:26" ht="14.25" x14ac:dyDescent="0.2">
      <c r="A36" s="41"/>
      <c r="B36" s="41"/>
      <c r="C36" s="41" t="s">
        <v>278</v>
      </c>
      <c r="D36" s="31"/>
      <c r="E36" s="10"/>
      <c r="F36" s="32">
        <f>Source!AO32</f>
        <v>171</v>
      </c>
      <c r="G36" s="33" t="str">
        <f>Source!DG32</f>
        <v>*0,4)*0,3580</v>
      </c>
      <c r="H36" s="32">
        <f>ROUND(Source!AF32*Source!I32, 2)</f>
        <v>24.49</v>
      </c>
      <c r="I36" s="33"/>
      <c r="J36" s="33">
        <f>IF(Source!BA32&lt;&gt; 0, Source!BA32, 1)</f>
        <v>3.98</v>
      </c>
      <c r="K36" s="32">
        <f>Source!S32</f>
        <v>97.46</v>
      </c>
      <c r="L36" s="34"/>
      <c r="R36">
        <f>H36</f>
        <v>24.49</v>
      </c>
    </row>
    <row r="37" spans="1:26" ht="14.25" x14ac:dyDescent="0.2">
      <c r="A37" s="42"/>
      <c r="B37" s="42"/>
      <c r="C37" s="42" t="s">
        <v>279</v>
      </c>
      <c r="D37" s="35" t="s">
        <v>280</v>
      </c>
      <c r="E37" s="36">
        <f>Source!AQ32</f>
        <v>1.1000000000000001</v>
      </c>
      <c r="F37" s="37"/>
      <c r="G37" s="38" t="str">
        <f>Source!DI32</f>
        <v>)*0,4</v>
      </c>
      <c r="H37" s="37"/>
      <c r="I37" s="38"/>
      <c r="J37" s="38"/>
      <c r="K37" s="37"/>
      <c r="L37" s="39">
        <f>Source!U32</f>
        <v>0.44</v>
      </c>
    </row>
    <row r="38" spans="1:26" ht="15" x14ac:dyDescent="0.25">
      <c r="G38" s="53">
        <f>H36</f>
        <v>24.49</v>
      </c>
      <c r="H38" s="53"/>
      <c r="J38" s="53">
        <f>K36</f>
        <v>97.46</v>
      </c>
      <c r="K38" s="53"/>
      <c r="L38" s="40">
        <f>Source!U32</f>
        <v>0.44</v>
      </c>
      <c r="O38" s="27">
        <f>G38</f>
        <v>24.49</v>
      </c>
      <c r="P38" s="27">
        <f>J38</f>
        <v>97.46</v>
      </c>
      <c r="Q38" s="27">
        <f>L38</f>
        <v>0.44</v>
      </c>
      <c r="W38">
        <f>IF(Source!BI32&lt;=1,H36, 0)</f>
        <v>24.49</v>
      </c>
      <c r="X38">
        <f>IF(Source!BI32=2,H36, 0)</f>
        <v>0</v>
      </c>
      <c r="Y38">
        <f>IF(Source!BI32=3,H36, 0)</f>
        <v>0</v>
      </c>
      <c r="Z38">
        <f>IF(Source!BI32=4,H36, 0)</f>
        <v>0</v>
      </c>
    </row>
    <row r="39" spans="1:26" ht="57" x14ac:dyDescent="0.2">
      <c r="A39" s="41">
        <v>4</v>
      </c>
      <c r="B39" s="41" t="str">
        <f>Source!F33</f>
        <v>08-09040402-01</v>
      </c>
      <c r="C39" s="41" t="str">
        <f>Source!G33</f>
        <v>Замена блока логики или автоматического регулирования ( монтаж сервера) К=0,6 - монтаж (Примечание к ч.8, разделу 9,п.2)</v>
      </c>
      <c r="D39" s="31" t="str">
        <f>Source!H33</f>
        <v>1 шт.</v>
      </c>
      <c r="E39" s="10">
        <f>Source!I33</f>
        <v>1</v>
      </c>
      <c r="F39" s="32">
        <f>Source!AL33+Source!AM33+Source!AO33</f>
        <v>171</v>
      </c>
      <c r="G39" s="33"/>
      <c r="H39" s="32"/>
      <c r="I39" s="33" t="str">
        <f>Source!BO33</f>
        <v/>
      </c>
      <c r="J39" s="33"/>
      <c r="K39" s="32"/>
      <c r="L39" s="34"/>
      <c r="S39">
        <f>ROUND((Source!FX33/100)*((ROUND(Source!AF33*Source!I33, 2)+ROUND(Source!AE33*Source!I33, 2))), 2)</f>
        <v>0</v>
      </c>
      <c r="T39">
        <f>Source!X33</f>
        <v>0</v>
      </c>
      <c r="U39">
        <f>ROUND((Source!FY33/100)*((ROUND(Source!AF33*Source!I33, 2)+ROUND(Source!AE33*Source!I33, 2))), 2)</f>
        <v>0</v>
      </c>
      <c r="V39">
        <f>Source!Y33</f>
        <v>0</v>
      </c>
    </row>
    <row r="40" spans="1:26" ht="14.25" x14ac:dyDescent="0.2">
      <c r="A40" s="41"/>
      <c r="B40" s="41"/>
      <c r="C40" s="41" t="s">
        <v>278</v>
      </c>
      <c r="D40" s="31"/>
      <c r="E40" s="10"/>
      <c r="F40" s="32">
        <f>Source!AO33</f>
        <v>171</v>
      </c>
      <c r="G40" s="33" t="str">
        <f>Source!DG33</f>
        <v>*0,6)*0,3580</v>
      </c>
      <c r="H40" s="32">
        <f>ROUND(Source!AF33*Source!I33, 2)</f>
        <v>36.729999999999997</v>
      </c>
      <c r="I40" s="33"/>
      <c r="J40" s="33">
        <f>IF(Source!BA33&lt;&gt; 0, Source!BA33, 1)</f>
        <v>3.98</v>
      </c>
      <c r="K40" s="32">
        <f>Source!S33</f>
        <v>146.19</v>
      </c>
      <c r="L40" s="34"/>
      <c r="R40">
        <f>H40</f>
        <v>36.729999999999997</v>
      </c>
    </row>
    <row r="41" spans="1:26" ht="14.25" x14ac:dyDescent="0.2">
      <c r="A41" s="42"/>
      <c r="B41" s="42"/>
      <c r="C41" s="42" t="s">
        <v>279</v>
      </c>
      <c r="D41" s="35" t="s">
        <v>280</v>
      </c>
      <c r="E41" s="36">
        <f>Source!AQ33</f>
        <v>1.1000000000000001</v>
      </c>
      <c r="F41" s="37"/>
      <c r="G41" s="38" t="str">
        <f>Source!DI33</f>
        <v>)*0,6</v>
      </c>
      <c r="H41" s="37"/>
      <c r="I41" s="38"/>
      <c r="J41" s="38"/>
      <c r="K41" s="37"/>
      <c r="L41" s="39">
        <f>Source!U33</f>
        <v>0.66</v>
      </c>
    </row>
    <row r="42" spans="1:26" ht="15" x14ac:dyDescent="0.25">
      <c r="G42" s="53">
        <f>H40</f>
        <v>36.729999999999997</v>
      </c>
      <c r="H42" s="53"/>
      <c r="J42" s="53">
        <f>K40</f>
        <v>146.19</v>
      </c>
      <c r="K42" s="53"/>
      <c r="L42" s="40">
        <f>Source!U33</f>
        <v>0.66</v>
      </c>
      <c r="O42" s="27">
        <f>G42</f>
        <v>36.729999999999997</v>
      </c>
      <c r="P42" s="27">
        <f>J42</f>
        <v>146.19</v>
      </c>
      <c r="Q42" s="27">
        <f>L42</f>
        <v>0.66</v>
      </c>
      <c r="W42">
        <f>IF(Source!BI33&lt;=1,H40, 0)</f>
        <v>36.729999999999997</v>
      </c>
      <c r="X42">
        <f>IF(Source!BI33=2,H40, 0)</f>
        <v>0</v>
      </c>
      <c r="Y42">
        <f>IF(Source!BI33=3,H40, 0)</f>
        <v>0</v>
      </c>
      <c r="Z42">
        <f>IF(Source!BI33=4,H40, 0)</f>
        <v>0</v>
      </c>
    </row>
    <row r="44" spans="1:26" ht="16.5" x14ac:dyDescent="0.25">
      <c r="A44" s="54" t="str">
        <f>CONCATENATE("Раздел: ",IF(Source!G65&lt;&gt;"Новый раздел", Source!G65, ""))</f>
        <v>Раздел: Замена KVM-консоли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6" ht="71.25" x14ac:dyDescent="0.2">
      <c r="A45" s="41">
        <v>5</v>
      </c>
      <c r="B45" s="41" t="str">
        <f>Source!F69</f>
        <v>08-09040402-01</v>
      </c>
      <c r="C45" s="41" t="str">
        <f>Source!G69</f>
        <v>Замена блока логики или автоматического регулирования ( демонтаж консоли KVM)  К=0,4 - демонтаж (Примечание к ч.8, разделу 9,п.2)</v>
      </c>
      <c r="D45" s="31" t="str">
        <f>Source!H69</f>
        <v>1 шт.</v>
      </c>
      <c r="E45" s="10">
        <f>Source!I69</f>
        <v>1</v>
      </c>
      <c r="F45" s="32">
        <f>Source!AL69+Source!AM69+Source!AO69</f>
        <v>171</v>
      </c>
      <c r="G45" s="33"/>
      <c r="H45" s="32"/>
      <c r="I45" s="33" t="str">
        <f>Source!BO69</f>
        <v/>
      </c>
      <c r="J45" s="33"/>
      <c r="K45" s="32"/>
      <c r="L45" s="34"/>
      <c r="S45">
        <f>ROUND((Source!FX69/100)*((ROUND(Source!AF69*Source!I69, 2)+ROUND(Source!AE69*Source!I69, 2))), 2)</f>
        <v>0</v>
      </c>
      <c r="T45">
        <f>Source!X69</f>
        <v>0</v>
      </c>
      <c r="U45">
        <f>ROUND((Source!FY69/100)*((ROUND(Source!AF69*Source!I69, 2)+ROUND(Source!AE69*Source!I69, 2))), 2)</f>
        <v>0</v>
      </c>
      <c r="V45">
        <f>Source!Y69</f>
        <v>0</v>
      </c>
    </row>
    <row r="46" spans="1:26" ht="14.25" x14ac:dyDescent="0.2">
      <c r="A46" s="41"/>
      <c r="B46" s="41"/>
      <c r="C46" s="41" t="s">
        <v>278</v>
      </c>
      <c r="D46" s="31"/>
      <c r="E46" s="10"/>
      <c r="F46" s="32">
        <f>Source!AO69</f>
        <v>171</v>
      </c>
      <c r="G46" s="33" t="str">
        <f>Source!DG69</f>
        <v>*0,4)*0,3580</v>
      </c>
      <c r="H46" s="32">
        <f>ROUND(Source!AF69*Source!I69, 2)</f>
        <v>24.49</v>
      </c>
      <c r="I46" s="33"/>
      <c r="J46" s="33">
        <f>IF(Source!BA69&lt;&gt; 0, Source!BA69, 1)</f>
        <v>3.98</v>
      </c>
      <c r="K46" s="32">
        <f>Source!S69</f>
        <v>97.46</v>
      </c>
      <c r="L46" s="34"/>
      <c r="R46">
        <f>H46</f>
        <v>24.49</v>
      </c>
    </row>
    <row r="47" spans="1:26" ht="14.25" x14ac:dyDescent="0.2">
      <c r="A47" s="42"/>
      <c r="B47" s="42"/>
      <c r="C47" s="42" t="s">
        <v>279</v>
      </c>
      <c r="D47" s="35" t="s">
        <v>280</v>
      </c>
      <c r="E47" s="36">
        <f>Source!AQ69</f>
        <v>1.1000000000000001</v>
      </c>
      <c r="F47" s="37"/>
      <c r="G47" s="38" t="str">
        <f>Source!DI69</f>
        <v>)*0,4</v>
      </c>
      <c r="H47" s="37"/>
      <c r="I47" s="38"/>
      <c r="J47" s="38"/>
      <c r="K47" s="37"/>
      <c r="L47" s="39">
        <f>Source!U69</f>
        <v>0.44</v>
      </c>
    </row>
    <row r="48" spans="1:26" ht="15" x14ac:dyDescent="0.25">
      <c r="G48" s="53">
        <f>H46</f>
        <v>24.49</v>
      </c>
      <c r="H48" s="53"/>
      <c r="J48" s="53">
        <f>K46</f>
        <v>97.46</v>
      </c>
      <c r="K48" s="53"/>
      <c r="L48" s="40">
        <f>Source!U69</f>
        <v>0.44</v>
      </c>
      <c r="O48" s="27">
        <f>G48</f>
        <v>24.49</v>
      </c>
      <c r="P48" s="27">
        <f>J48</f>
        <v>97.46</v>
      </c>
      <c r="Q48" s="27">
        <f>L48</f>
        <v>0.44</v>
      </c>
      <c r="W48">
        <f>IF(Source!BI69&lt;=1,H46, 0)</f>
        <v>24.49</v>
      </c>
      <c r="X48">
        <f>IF(Source!BI69=2,H46, 0)</f>
        <v>0</v>
      </c>
      <c r="Y48">
        <f>IF(Source!BI69=3,H46, 0)</f>
        <v>0</v>
      </c>
      <c r="Z48">
        <f>IF(Source!BI69=4,H46, 0)</f>
        <v>0</v>
      </c>
    </row>
    <row r="49" spans="1:26" ht="57" x14ac:dyDescent="0.2">
      <c r="A49" s="41">
        <v>6</v>
      </c>
      <c r="B49" s="41" t="str">
        <f>Source!F70</f>
        <v>08-09040402-01</v>
      </c>
      <c r="C49" s="41" t="str">
        <f>Source!G70</f>
        <v>Замена блока логики или автоматического регулирования ( монтаж консоли KVM) К=0,6 - монтаж (Примечание к ч.8, разделу 9,п.2)</v>
      </c>
      <c r="D49" s="31" t="str">
        <f>Source!H70</f>
        <v>1 шт.</v>
      </c>
      <c r="E49" s="10">
        <f>Source!I70</f>
        <v>1</v>
      </c>
      <c r="F49" s="32">
        <f>Source!AL70+Source!AM70+Source!AO70</f>
        <v>171</v>
      </c>
      <c r="G49" s="33"/>
      <c r="H49" s="32"/>
      <c r="I49" s="33" t="str">
        <f>Source!BO70</f>
        <v/>
      </c>
      <c r="J49" s="33"/>
      <c r="K49" s="32"/>
      <c r="L49" s="34"/>
      <c r="S49">
        <f>ROUND((Source!FX70/100)*((ROUND(Source!AF70*Source!I70, 2)+ROUND(Source!AE70*Source!I70, 2))), 2)</f>
        <v>0</v>
      </c>
      <c r="T49">
        <f>Source!X70</f>
        <v>0</v>
      </c>
      <c r="U49">
        <f>ROUND((Source!FY70/100)*((ROUND(Source!AF70*Source!I70, 2)+ROUND(Source!AE70*Source!I70, 2))), 2)</f>
        <v>0</v>
      </c>
      <c r="V49">
        <f>Source!Y70</f>
        <v>0</v>
      </c>
    </row>
    <row r="50" spans="1:26" ht="14.25" x14ac:dyDescent="0.2">
      <c r="A50" s="41"/>
      <c r="B50" s="41"/>
      <c r="C50" s="41" t="s">
        <v>278</v>
      </c>
      <c r="D50" s="31"/>
      <c r="E50" s="10"/>
      <c r="F50" s="32">
        <f>Source!AO70</f>
        <v>171</v>
      </c>
      <c r="G50" s="33" t="str">
        <f>Source!DG70</f>
        <v>*0,6)*0,3580</v>
      </c>
      <c r="H50" s="32">
        <f>ROUND(Source!AF70*Source!I70, 2)</f>
        <v>36.729999999999997</v>
      </c>
      <c r="I50" s="33"/>
      <c r="J50" s="33">
        <f>IF(Source!BA70&lt;&gt; 0, Source!BA70, 1)</f>
        <v>3.98</v>
      </c>
      <c r="K50" s="32">
        <f>Source!S70</f>
        <v>146.19</v>
      </c>
      <c r="L50" s="34"/>
      <c r="R50">
        <f>H50</f>
        <v>36.729999999999997</v>
      </c>
    </row>
    <row r="51" spans="1:26" ht="14.25" x14ac:dyDescent="0.2">
      <c r="A51" s="42"/>
      <c r="B51" s="42"/>
      <c r="C51" s="42" t="s">
        <v>279</v>
      </c>
      <c r="D51" s="35" t="s">
        <v>280</v>
      </c>
      <c r="E51" s="36">
        <f>Source!AQ70</f>
        <v>1.1000000000000001</v>
      </c>
      <c r="F51" s="37"/>
      <c r="G51" s="38" t="str">
        <f>Source!DI70</f>
        <v>)*0,6</v>
      </c>
      <c r="H51" s="37"/>
      <c r="I51" s="38"/>
      <c r="J51" s="38"/>
      <c r="K51" s="37"/>
      <c r="L51" s="39">
        <f>Source!U70</f>
        <v>0.66</v>
      </c>
    </row>
    <row r="52" spans="1:26" ht="15" x14ac:dyDescent="0.25">
      <c r="G52" s="53">
        <f>H50</f>
        <v>36.729999999999997</v>
      </c>
      <c r="H52" s="53"/>
      <c r="J52" s="53">
        <f>K50</f>
        <v>146.19</v>
      </c>
      <c r="K52" s="53"/>
      <c r="L52" s="40">
        <f>Source!U70</f>
        <v>0.66</v>
      </c>
      <c r="O52" s="27">
        <f>G52</f>
        <v>36.729999999999997</v>
      </c>
      <c r="P52" s="27">
        <f>J52</f>
        <v>146.19</v>
      </c>
      <c r="Q52" s="27">
        <f>L52</f>
        <v>0.66</v>
      </c>
      <c r="W52">
        <f>IF(Source!BI70&lt;=1,H50, 0)</f>
        <v>36.729999999999997</v>
      </c>
      <c r="X52">
        <f>IF(Source!BI70=2,H50, 0)</f>
        <v>0</v>
      </c>
      <c r="Y52">
        <f>IF(Source!BI70=3,H50, 0)</f>
        <v>0</v>
      </c>
      <c r="Z52">
        <f>IF(Source!BI70=4,H50, 0)</f>
        <v>0</v>
      </c>
    </row>
    <row r="53" spans="1:26" ht="42.75" x14ac:dyDescent="0.2">
      <c r="A53" s="41">
        <v>7</v>
      </c>
      <c r="B53" s="41" t="str">
        <f>Source!F71</f>
        <v>08-01040667-02</v>
      </c>
      <c r="C53" s="41" t="str">
        <f>Source!G71</f>
        <v>Ремонт KVM панели с монитором. Всех типов. 1-я группа сложности</v>
      </c>
      <c r="D53" s="31" t="str">
        <f>Source!H71</f>
        <v>1 шт.</v>
      </c>
      <c r="E53" s="10">
        <f>Source!I71</f>
        <v>1</v>
      </c>
      <c r="F53" s="32">
        <f>Source!AL71+Source!AM71+Source!AO71</f>
        <v>1625</v>
      </c>
      <c r="G53" s="33"/>
      <c r="H53" s="32"/>
      <c r="I53" s="33" t="str">
        <f>Source!BO71</f>
        <v/>
      </c>
      <c r="J53" s="33"/>
      <c r="K53" s="32"/>
      <c r="L53" s="34"/>
      <c r="S53">
        <f>ROUND((Source!FX71/100)*((ROUND(Source!AF71*Source!I71, 2)+ROUND(Source!AE71*Source!I71, 2))), 2)</f>
        <v>0</v>
      </c>
      <c r="T53">
        <f>Source!X71</f>
        <v>0</v>
      </c>
      <c r="U53">
        <f>ROUND((Source!FY71/100)*((ROUND(Source!AF71*Source!I71, 2)+ROUND(Source!AE71*Source!I71, 2))), 2)</f>
        <v>0</v>
      </c>
      <c r="V53">
        <f>Source!Y71</f>
        <v>0</v>
      </c>
    </row>
    <row r="54" spans="1:26" ht="14.25" x14ac:dyDescent="0.2">
      <c r="A54" s="41"/>
      <c r="B54" s="41"/>
      <c r="C54" s="41" t="s">
        <v>278</v>
      </c>
      <c r="D54" s="31"/>
      <c r="E54" s="10"/>
      <c r="F54" s="32">
        <f>Source!AO71</f>
        <v>1625</v>
      </c>
      <c r="G54" s="33" t="str">
        <f>Source!DG71</f>
        <v>)*0,3580</v>
      </c>
      <c r="H54" s="32">
        <f>ROUND(Source!AF71*Source!I71, 2)</f>
        <v>581.75</v>
      </c>
      <c r="I54" s="33"/>
      <c r="J54" s="33">
        <f>IF(Source!BA71&lt;&gt; 0, Source!BA71, 1)</f>
        <v>3.98</v>
      </c>
      <c r="K54" s="32">
        <f>Source!S71</f>
        <v>2315.37</v>
      </c>
      <c r="L54" s="34"/>
      <c r="R54">
        <f>H54</f>
        <v>581.75</v>
      </c>
    </row>
    <row r="55" spans="1:26" ht="14.25" x14ac:dyDescent="0.2">
      <c r="A55" s="42"/>
      <c r="B55" s="42"/>
      <c r="C55" s="42" t="s">
        <v>279</v>
      </c>
      <c r="D55" s="35" t="s">
        <v>280</v>
      </c>
      <c r="E55" s="36">
        <f>Source!AQ71</f>
        <v>8</v>
      </c>
      <c r="F55" s="37"/>
      <c r="G55" s="38" t="str">
        <f>Source!DI71</f>
        <v/>
      </c>
      <c r="H55" s="37"/>
      <c r="I55" s="38"/>
      <c r="J55" s="38"/>
      <c r="K55" s="37"/>
      <c r="L55" s="39">
        <f>Source!U71</f>
        <v>8</v>
      </c>
    </row>
    <row r="56" spans="1:26" ht="15" x14ac:dyDescent="0.25">
      <c r="G56" s="53">
        <f>H54</f>
        <v>581.75</v>
      </c>
      <c r="H56" s="53"/>
      <c r="J56" s="53">
        <f>K54</f>
        <v>2315.37</v>
      </c>
      <c r="K56" s="53"/>
      <c r="L56" s="40">
        <f>Source!U71</f>
        <v>8</v>
      </c>
      <c r="O56" s="27">
        <f>G56</f>
        <v>581.75</v>
      </c>
      <c r="P56" s="27">
        <f>J56</f>
        <v>2315.37</v>
      </c>
      <c r="Q56" s="27">
        <f>L56</f>
        <v>8</v>
      </c>
      <c r="W56">
        <f>IF(Source!BI71&lt;=1,H54, 0)</f>
        <v>581.75</v>
      </c>
      <c r="X56">
        <f>IF(Source!BI71=2,H54, 0)</f>
        <v>0</v>
      </c>
      <c r="Y56">
        <f>IF(Source!BI71=3,H54, 0)</f>
        <v>0</v>
      </c>
      <c r="Z56">
        <f>IF(Source!BI71=4,H54, 0)</f>
        <v>0</v>
      </c>
    </row>
    <row r="58" spans="1:26" ht="16.5" x14ac:dyDescent="0.25">
      <c r="A58" s="54" t="str">
        <f>CONCATENATE("Раздел: ",IF(Source!G103&lt;&gt;"Новый раздел", Source!G103, ""))</f>
        <v>Раздел: Замена телекоммуникационного шкафа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</row>
    <row r="59" spans="1:26" ht="99.75" x14ac:dyDescent="0.2">
      <c r="A59" s="41">
        <v>8</v>
      </c>
      <c r="B59" s="41" t="str">
        <f>Source!F107</f>
        <v>08-09030104-02</v>
      </c>
      <c r="C59" s="41" t="str">
        <f>Source!G107</f>
        <v>Установка щита шкафного, размеры 2200х800х610 (прим-но к демонтажу телекоммуникационного шкафа (тип REC-6478S 47U, 2276x600x800 мм), разборный двухдверный; К-0,4 - демонтаж, Примечание п.1 к разделу 0903, ч.8)</v>
      </c>
      <c r="D59" s="31" t="str">
        <f>Source!H107</f>
        <v>1 шт.</v>
      </c>
      <c r="E59" s="10">
        <f>Source!I107</f>
        <v>1</v>
      </c>
      <c r="F59" s="32">
        <f>Source!AL107+Source!AM107+Source!AO107</f>
        <v>705</v>
      </c>
      <c r="G59" s="33"/>
      <c r="H59" s="32"/>
      <c r="I59" s="33" t="str">
        <f>Source!BO107</f>
        <v/>
      </c>
      <c r="J59" s="33"/>
      <c r="K59" s="32"/>
      <c r="L59" s="34"/>
      <c r="S59">
        <f>ROUND((Source!FX107/100)*((ROUND(Source!AF107*Source!I107, 2)+ROUND(Source!AE107*Source!I107, 2))), 2)</f>
        <v>0</v>
      </c>
      <c r="T59">
        <f>Source!X107</f>
        <v>0</v>
      </c>
      <c r="U59">
        <f>ROUND((Source!FY107/100)*((ROUND(Source!AF107*Source!I107, 2)+ROUND(Source!AE107*Source!I107, 2))), 2)</f>
        <v>0</v>
      </c>
      <c r="V59">
        <f>Source!Y107</f>
        <v>0</v>
      </c>
    </row>
    <row r="60" spans="1:26" ht="14.25" x14ac:dyDescent="0.2">
      <c r="A60" s="41"/>
      <c r="B60" s="41"/>
      <c r="C60" s="41" t="s">
        <v>278</v>
      </c>
      <c r="D60" s="31"/>
      <c r="E60" s="10"/>
      <c r="F60" s="32">
        <f>Source!AO107</f>
        <v>705</v>
      </c>
      <c r="G60" s="33" t="str">
        <f>Source!DG107</f>
        <v>*0,4)*0,3580</v>
      </c>
      <c r="H60" s="32">
        <f>ROUND(Source!AF107*Source!I107, 2)</f>
        <v>100.96</v>
      </c>
      <c r="I60" s="33"/>
      <c r="J60" s="33">
        <f>IF(Source!BA107&lt;&gt; 0, Source!BA107, 1)</f>
        <v>3.98</v>
      </c>
      <c r="K60" s="32">
        <f>Source!S107</f>
        <v>401.8</v>
      </c>
      <c r="L60" s="34"/>
      <c r="R60">
        <f>H60</f>
        <v>100.96</v>
      </c>
    </row>
    <row r="61" spans="1:26" ht="14.25" x14ac:dyDescent="0.2">
      <c r="A61" s="42"/>
      <c r="B61" s="42"/>
      <c r="C61" s="42" t="s">
        <v>279</v>
      </c>
      <c r="D61" s="35" t="s">
        <v>280</v>
      </c>
      <c r="E61" s="36">
        <f>Source!AQ107</f>
        <v>4.9000000000000004</v>
      </c>
      <c r="F61" s="37"/>
      <c r="G61" s="38" t="str">
        <f>Source!DI107</f>
        <v>)*0,4</v>
      </c>
      <c r="H61" s="37"/>
      <c r="I61" s="38"/>
      <c r="J61" s="38"/>
      <c r="K61" s="37"/>
      <c r="L61" s="39">
        <f>Source!U107</f>
        <v>1.96</v>
      </c>
    </row>
    <row r="62" spans="1:26" ht="15" x14ac:dyDescent="0.25">
      <c r="G62" s="53">
        <f>H60</f>
        <v>100.96</v>
      </c>
      <c r="H62" s="53"/>
      <c r="J62" s="53">
        <f>K60</f>
        <v>401.8</v>
      </c>
      <c r="K62" s="53"/>
      <c r="L62" s="40">
        <f>Source!U107</f>
        <v>1.96</v>
      </c>
      <c r="O62" s="27">
        <f>G62</f>
        <v>100.96</v>
      </c>
      <c r="P62" s="27">
        <f>J62</f>
        <v>401.8</v>
      </c>
      <c r="Q62" s="27">
        <f>L62</f>
        <v>1.96</v>
      </c>
      <c r="W62">
        <f>IF(Source!BI107&lt;=1,H60, 0)</f>
        <v>100.96</v>
      </c>
      <c r="X62">
        <f>IF(Source!BI107=2,H60, 0)</f>
        <v>0</v>
      </c>
      <c r="Y62">
        <f>IF(Source!BI107=3,H60, 0)</f>
        <v>0</v>
      </c>
      <c r="Z62">
        <f>IF(Source!BI107=4,H60, 0)</f>
        <v>0</v>
      </c>
    </row>
    <row r="63" spans="1:26" ht="71.25" x14ac:dyDescent="0.2">
      <c r="A63" s="41">
        <v>9</v>
      </c>
      <c r="B63" s="41" t="str">
        <f>Source!F108</f>
        <v>08-09030104-02</v>
      </c>
      <c r="C63" s="41" t="str">
        <f>Source!G108</f>
        <v>Установка щита шкафного, размеры 2200х800х610 ( прим-но к установке телекоммуникационного шкафа (всех типов, 2276x600x800 мм), разборный двухдверный)</v>
      </c>
      <c r="D63" s="31" t="str">
        <f>Source!H108</f>
        <v>1 шт.</v>
      </c>
      <c r="E63" s="10">
        <f>Source!I108</f>
        <v>1</v>
      </c>
      <c r="F63" s="32">
        <f>Source!AL108+Source!AM108+Source!AO108</f>
        <v>705</v>
      </c>
      <c r="G63" s="33"/>
      <c r="H63" s="32"/>
      <c r="I63" s="33" t="str">
        <f>Source!BO108</f>
        <v/>
      </c>
      <c r="J63" s="33"/>
      <c r="K63" s="32"/>
      <c r="L63" s="34"/>
      <c r="S63">
        <f>ROUND((Source!FX108/100)*((ROUND(Source!AF108*Source!I108, 2)+ROUND(Source!AE108*Source!I108, 2))), 2)</f>
        <v>0</v>
      </c>
      <c r="T63">
        <f>Source!X108</f>
        <v>0</v>
      </c>
      <c r="U63">
        <f>ROUND((Source!FY108/100)*((ROUND(Source!AF108*Source!I108, 2)+ROUND(Source!AE108*Source!I108, 2))), 2)</f>
        <v>0</v>
      </c>
      <c r="V63">
        <f>Source!Y108</f>
        <v>0</v>
      </c>
    </row>
    <row r="64" spans="1:26" ht="14.25" x14ac:dyDescent="0.2">
      <c r="A64" s="41"/>
      <c r="B64" s="41"/>
      <c r="C64" s="41" t="s">
        <v>278</v>
      </c>
      <c r="D64" s="31"/>
      <c r="E64" s="10"/>
      <c r="F64" s="32">
        <f>Source!AO108</f>
        <v>705</v>
      </c>
      <c r="G64" s="33" t="str">
        <f>Source!DG108</f>
        <v>*0,6)*0,3580</v>
      </c>
      <c r="H64" s="32">
        <f>ROUND(Source!AF108*Source!I108, 2)</f>
        <v>151.43</v>
      </c>
      <c r="I64" s="33"/>
      <c r="J64" s="33">
        <f>IF(Source!BA108&lt;&gt; 0, Source!BA108, 1)</f>
        <v>3.98</v>
      </c>
      <c r="K64" s="32">
        <f>Source!S108</f>
        <v>602.71</v>
      </c>
      <c r="L64" s="34"/>
      <c r="R64">
        <f>H64</f>
        <v>151.43</v>
      </c>
    </row>
    <row r="65" spans="1:26" ht="14.25" x14ac:dyDescent="0.2">
      <c r="A65" s="42"/>
      <c r="B65" s="42"/>
      <c r="C65" s="42" t="s">
        <v>279</v>
      </c>
      <c r="D65" s="35" t="s">
        <v>280</v>
      </c>
      <c r="E65" s="36">
        <f>Source!AQ108</f>
        <v>4.9000000000000004</v>
      </c>
      <c r="F65" s="37"/>
      <c r="G65" s="38" t="str">
        <f>Source!DI108</f>
        <v>)*0,6</v>
      </c>
      <c r="H65" s="37"/>
      <c r="I65" s="38"/>
      <c r="J65" s="38"/>
      <c r="K65" s="37"/>
      <c r="L65" s="39">
        <f>Source!U108</f>
        <v>2.94</v>
      </c>
    </row>
    <row r="66" spans="1:26" ht="15" x14ac:dyDescent="0.25">
      <c r="G66" s="53">
        <f>H64</f>
        <v>151.43</v>
      </c>
      <c r="H66" s="53"/>
      <c r="J66" s="53">
        <f>K64</f>
        <v>602.71</v>
      </c>
      <c r="K66" s="53"/>
      <c r="L66" s="40">
        <f>Source!U108</f>
        <v>2.94</v>
      </c>
      <c r="O66" s="27">
        <f>G66</f>
        <v>151.43</v>
      </c>
      <c r="P66" s="27">
        <f>J66</f>
        <v>602.71</v>
      </c>
      <c r="Q66" s="27">
        <f>L66</f>
        <v>2.94</v>
      </c>
      <c r="W66">
        <f>IF(Source!BI108&lt;=1,H64, 0)</f>
        <v>151.43</v>
      </c>
      <c r="X66">
        <f>IF(Source!BI108=2,H64, 0)</f>
        <v>0</v>
      </c>
      <c r="Y66">
        <f>IF(Source!BI108=3,H64, 0)</f>
        <v>0</v>
      </c>
      <c r="Z66">
        <f>IF(Source!BI108=4,H64, 0)</f>
        <v>0</v>
      </c>
    </row>
    <row r="68" spans="1:26" ht="16.5" x14ac:dyDescent="0.25">
      <c r="A68" s="54" t="str">
        <f>CONCATENATE("Раздел: ",IF(Source!G140&lt;&gt;"Новый раздел", Source!G140, ""))</f>
        <v>Раздел: Замена оборудования для аппаратной индикации процесса записи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</row>
    <row r="69" spans="1:26" ht="71.25" x14ac:dyDescent="0.2">
      <c r="A69" s="41">
        <v>10</v>
      </c>
      <c r="B69" s="41" t="str">
        <f>Source!F144</f>
        <v>08-09040408-01</v>
      </c>
      <c r="C69" s="41" t="str">
        <f>Source!G144</f>
        <v>Замена преобразователя первичного (прим-но к демонтажу оборудования индикации процесса записи всех типов ; К=0,4 - демонтаж (Примечание к ч.8, разделу 9,п.2)</v>
      </c>
      <c r="D69" s="31" t="str">
        <f>Source!H144</f>
        <v>1 шт.</v>
      </c>
      <c r="E69" s="10">
        <f>Source!I144</f>
        <v>1</v>
      </c>
      <c r="F69" s="32">
        <f>Source!AL144+Source!AM144+Source!AO144</f>
        <v>159</v>
      </c>
      <c r="G69" s="33"/>
      <c r="H69" s="32"/>
      <c r="I69" s="33" t="str">
        <f>Source!BO144</f>
        <v/>
      </c>
      <c r="J69" s="33"/>
      <c r="K69" s="32"/>
      <c r="L69" s="34"/>
      <c r="S69">
        <f>ROUND((Source!FX144/100)*((ROUND(Source!AF144*Source!I144, 2)+ROUND(Source!AE144*Source!I144, 2))), 2)</f>
        <v>0</v>
      </c>
      <c r="T69">
        <f>Source!X144</f>
        <v>0</v>
      </c>
      <c r="U69">
        <f>ROUND((Source!FY144/100)*((ROUND(Source!AF144*Source!I144, 2)+ROUND(Source!AE144*Source!I144, 2))), 2)</f>
        <v>0</v>
      </c>
      <c r="V69">
        <f>Source!Y144</f>
        <v>0</v>
      </c>
    </row>
    <row r="70" spans="1:26" ht="14.25" x14ac:dyDescent="0.2">
      <c r="A70" s="41"/>
      <c r="B70" s="41"/>
      <c r="C70" s="41" t="s">
        <v>278</v>
      </c>
      <c r="D70" s="31"/>
      <c r="E70" s="10"/>
      <c r="F70" s="32">
        <f>Source!AO144</f>
        <v>159</v>
      </c>
      <c r="G70" s="33" t="str">
        <f>Source!DG144</f>
        <v>*0,4)*0,3580</v>
      </c>
      <c r="H70" s="32">
        <f>ROUND(Source!AF144*Source!I144, 2)</f>
        <v>22.77</v>
      </c>
      <c r="I70" s="33"/>
      <c r="J70" s="33">
        <f>IF(Source!BA144&lt;&gt; 0, Source!BA144, 1)</f>
        <v>3.98</v>
      </c>
      <c r="K70" s="32">
        <f>Source!S144</f>
        <v>90.62</v>
      </c>
      <c r="L70" s="34"/>
      <c r="R70">
        <f>H70</f>
        <v>22.77</v>
      </c>
    </row>
    <row r="71" spans="1:26" ht="14.25" x14ac:dyDescent="0.2">
      <c r="A71" s="42"/>
      <c r="B71" s="42"/>
      <c r="C71" s="42" t="s">
        <v>279</v>
      </c>
      <c r="D71" s="35" t="s">
        <v>280</v>
      </c>
      <c r="E71" s="36">
        <f>Source!AQ144</f>
        <v>1</v>
      </c>
      <c r="F71" s="37"/>
      <c r="G71" s="38" t="str">
        <f>Source!DI144</f>
        <v>)*0,4</v>
      </c>
      <c r="H71" s="37"/>
      <c r="I71" s="38"/>
      <c r="J71" s="38"/>
      <c r="K71" s="37"/>
      <c r="L71" s="39">
        <f>Source!U144</f>
        <v>0.4</v>
      </c>
    </row>
    <row r="72" spans="1:26" ht="15" x14ac:dyDescent="0.25">
      <c r="G72" s="53">
        <f>H70</f>
        <v>22.77</v>
      </c>
      <c r="H72" s="53"/>
      <c r="J72" s="53">
        <f>K70</f>
        <v>90.62</v>
      </c>
      <c r="K72" s="53"/>
      <c r="L72" s="40">
        <f>Source!U144</f>
        <v>0.4</v>
      </c>
      <c r="O72" s="27">
        <f>G72</f>
        <v>22.77</v>
      </c>
      <c r="P72" s="27">
        <f>J72</f>
        <v>90.62</v>
      </c>
      <c r="Q72" s="27">
        <f>L72</f>
        <v>0.4</v>
      </c>
      <c r="W72">
        <f>IF(Source!BI144&lt;=1,H70, 0)</f>
        <v>22.77</v>
      </c>
      <c r="X72">
        <f>IF(Source!BI144=2,H70, 0)</f>
        <v>0</v>
      </c>
      <c r="Y72">
        <f>IF(Source!BI144=3,H70, 0)</f>
        <v>0</v>
      </c>
      <c r="Z72">
        <f>IF(Source!BI144=4,H70, 0)</f>
        <v>0</v>
      </c>
    </row>
    <row r="73" spans="1:26" ht="71.25" x14ac:dyDescent="0.2">
      <c r="A73" s="41">
        <v>11</v>
      </c>
      <c r="B73" s="41" t="str">
        <f>Source!F145</f>
        <v>08-09040408-01</v>
      </c>
      <c r="C73" s="41" t="str">
        <f>Source!G145</f>
        <v>Замена преобразователя первичного (прим-но к монтажу оборудования индикации процесса записи всех типов); К=0,6 - монтаж (Примечание к ч.8, разделу 9,п.2)</v>
      </c>
      <c r="D73" s="31" t="str">
        <f>Source!H145</f>
        <v>1 шт.</v>
      </c>
      <c r="E73" s="10">
        <f>Source!I145</f>
        <v>1</v>
      </c>
      <c r="F73" s="32">
        <f>Source!AL145+Source!AM145+Source!AO145</f>
        <v>159</v>
      </c>
      <c r="G73" s="33"/>
      <c r="H73" s="32"/>
      <c r="I73" s="33" t="str">
        <f>Source!BO145</f>
        <v/>
      </c>
      <c r="J73" s="33"/>
      <c r="K73" s="32"/>
      <c r="L73" s="34"/>
      <c r="S73">
        <f>ROUND((Source!FX145/100)*((ROUND(Source!AF145*Source!I145, 2)+ROUND(Source!AE145*Source!I145, 2))), 2)</f>
        <v>0</v>
      </c>
      <c r="T73">
        <f>Source!X145</f>
        <v>0</v>
      </c>
      <c r="U73">
        <f>ROUND((Source!FY145/100)*((ROUND(Source!AF145*Source!I145, 2)+ROUND(Source!AE145*Source!I145, 2))), 2)</f>
        <v>0</v>
      </c>
      <c r="V73">
        <f>Source!Y145</f>
        <v>0</v>
      </c>
    </row>
    <row r="74" spans="1:26" ht="14.25" x14ac:dyDescent="0.2">
      <c r="A74" s="41"/>
      <c r="B74" s="41"/>
      <c r="C74" s="41" t="s">
        <v>278</v>
      </c>
      <c r="D74" s="31"/>
      <c r="E74" s="10"/>
      <c r="F74" s="32">
        <f>Source!AO145</f>
        <v>159</v>
      </c>
      <c r="G74" s="33" t="str">
        <f>Source!DG145</f>
        <v>*0,6)*0,3580</v>
      </c>
      <c r="H74" s="32">
        <f>ROUND(Source!AF145*Source!I145, 2)</f>
        <v>34.15</v>
      </c>
      <c r="I74" s="33"/>
      <c r="J74" s="33">
        <f>IF(Source!BA145&lt;&gt; 0, Source!BA145, 1)</f>
        <v>3.98</v>
      </c>
      <c r="K74" s="32">
        <f>Source!S145</f>
        <v>135.93</v>
      </c>
      <c r="L74" s="34"/>
      <c r="R74">
        <f>H74</f>
        <v>34.15</v>
      </c>
    </row>
    <row r="75" spans="1:26" ht="14.25" x14ac:dyDescent="0.2">
      <c r="A75" s="42"/>
      <c r="B75" s="42"/>
      <c r="C75" s="42" t="s">
        <v>279</v>
      </c>
      <c r="D75" s="35" t="s">
        <v>280</v>
      </c>
      <c r="E75" s="36">
        <f>Source!AQ145</f>
        <v>1</v>
      </c>
      <c r="F75" s="37"/>
      <c r="G75" s="38" t="str">
        <f>Source!DI145</f>
        <v>)*0,6</v>
      </c>
      <c r="H75" s="37"/>
      <c r="I75" s="38"/>
      <c r="J75" s="38"/>
      <c r="K75" s="37"/>
      <c r="L75" s="39">
        <f>Source!U145</f>
        <v>0.6</v>
      </c>
    </row>
    <row r="76" spans="1:26" ht="15" x14ac:dyDescent="0.25">
      <c r="G76" s="53">
        <f>H74</f>
        <v>34.15</v>
      </c>
      <c r="H76" s="53"/>
      <c r="J76" s="53">
        <f>K74</f>
        <v>135.93</v>
      </c>
      <c r="K76" s="53"/>
      <c r="L76" s="40">
        <f>Source!U145</f>
        <v>0.6</v>
      </c>
      <c r="O76" s="27">
        <f>G76</f>
        <v>34.15</v>
      </c>
      <c r="P76" s="27">
        <f>J76</f>
        <v>135.93</v>
      </c>
      <c r="Q76" s="27">
        <f>L76</f>
        <v>0.6</v>
      </c>
      <c r="W76">
        <f>IF(Source!BI145&lt;=1,H74, 0)</f>
        <v>34.15</v>
      </c>
      <c r="X76">
        <f>IF(Source!BI145=2,H74, 0)</f>
        <v>0</v>
      </c>
      <c r="Y76">
        <f>IF(Source!BI145=3,H74, 0)</f>
        <v>0</v>
      </c>
      <c r="Z76">
        <f>IF(Source!BI145=4,H74, 0)</f>
        <v>0</v>
      </c>
    </row>
    <row r="78" spans="1:26" ht="16.5" x14ac:dyDescent="0.25">
      <c r="A78" s="54" t="str">
        <f>CONCATENATE("Раздел: ",IF(Source!G177&lt;&gt;"Новый раздел", Source!G177, ""))</f>
        <v>Раздел: Ремонт источников бесперебойного питания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</row>
    <row r="79" spans="1:26" ht="156.75" x14ac:dyDescent="0.2">
      <c r="A79" s="41">
        <v>14</v>
      </c>
      <c r="B79" s="41" t="str">
        <f>Source!F183</f>
        <v>08-01090176-02</v>
      </c>
      <c r="C79" s="41" t="str">
        <f>Source!G183</f>
        <v>Ремонт блока бесперебойного питания SC250RM, SC1000RM11U, BAC POWER PRO 700, BK 500-RS, SC450RM11U, SC1000VA, SC450VA, 1-я группа сложности ( Вскрытие прибора, очистка; осмотр узлов и элементов прибора без его разборки; проверка состояния креплений, контактных соединений изолирующих элементов, отдельных деталей и узлов; проверка работы, регулировка)</v>
      </c>
      <c r="D79" s="31" t="str">
        <f>Source!H183</f>
        <v>1 шт.</v>
      </c>
      <c r="E79" s="10">
        <f>Source!I183</f>
        <v>1</v>
      </c>
      <c r="F79" s="32">
        <f>Source!AL183+Source!AM183+Source!AO183</f>
        <v>875</v>
      </c>
      <c r="G79" s="33"/>
      <c r="H79" s="32"/>
      <c r="I79" s="33" t="str">
        <f>Source!BO183</f>
        <v/>
      </c>
      <c r="J79" s="33"/>
      <c r="K79" s="32"/>
      <c r="L79" s="34"/>
      <c r="S79">
        <f>ROUND((Source!FX183/100)*((ROUND(Source!AF183*Source!I183, 2)+ROUND(Source!AE183*Source!I183, 2))), 2)</f>
        <v>0</v>
      </c>
      <c r="T79">
        <f>Source!X183</f>
        <v>0</v>
      </c>
      <c r="U79">
        <f>ROUND((Source!FY183/100)*((ROUND(Source!AF183*Source!I183, 2)+ROUND(Source!AE183*Source!I183, 2))), 2)</f>
        <v>0</v>
      </c>
      <c r="V79">
        <f>Source!Y183</f>
        <v>0</v>
      </c>
    </row>
    <row r="80" spans="1:26" ht="14.25" x14ac:dyDescent="0.2">
      <c r="A80" s="41"/>
      <c r="B80" s="41"/>
      <c r="C80" s="41" t="s">
        <v>278</v>
      </c>
      <c r="D80" s="31"/>
      <c r="E80" s="10"/>
      <c r="F80" s="32">
        <f>Source!AO183</f>
        <v>875</v>
      </c>
      <c r="G80" s="33" t="str">
        <f>Source!DG183</f>
        <v>)*0,3580</v>
      </c>
      <c r="H80" s="32">
        <f>ROUND(Source!AF183*Source!I183, 2)</f>
        <v>313.25</v>
      </c>
      <c r="I80" s="33"/>
      <c r="J80" s="33">
        <f>IF(Source!BA183&lt;&gt; 0, Source!BA183, 1)</f>
        <v>3.98</v>
      </c>
      <c r="K80" s="32">
        <f>Source!S183</f>
        <v>1246.74</v>
      </c>
      <c r="L80" s="34"/>
      <c r="R80">
        <f>H80</f>
        <v>313.25</v>
      </c>
    </row>
    <row r="81" spans="1:26" ht="14.25" x14ac:dyDescent="0.2">
      <c r="A81" s="42"/>
      <c r="B81" s="42"/>
      <c r="C81" s="42" t="s">
        <v>279</v>
      </c>
      <c r="D81" s="35" t="s">
        <v>280</v>
      </c>
      <c r="E81" s="36">
        <f>Source!AQ183</f>
        <v>5</v>
      </c>
      <c r="F81" s="37"/>
      <c r="G81" s="38" t="str">
        <f>Source!DI183</f>
        <v/>
      </c>
      <c r="H81" s="37"/>
      <c r="I81" s="38"/>
      <c r="J81" s="38"/>
      <c r="K81" s="37"/>
      <c r="L81" s="39">
        <f>Source!U183</f>
        <v>5</v>
      </c>
    </row>
    <row r="82" spans="1:26" ht="15" x14ac:dyDescent="0.25">
      <c r="G82" s="53">
        <f>H80</f>
        <v>313.25</v>
      </c>
      <c r="H82" s="53"/>
      <c r="J82" s="53">
        <f>K80</f>
        <v>1246.74</v>
      </c>
      <c r="K82" s="53"/>
      <c r="L82" s="40">
        <f>Source!U183</f>
        <v>5</v>
      </c>
      <c r="O82" s="27">
        <f>G82</f>
        <v>313.25</v>
      </c>
      <c r="P82" s="27">
        <f>J82</f>
        <v>1246.74</v>
      </c>
      <c r="Q82" s="27">
        <f>L82</f>
        <v>5</v>
      </c>
      <c r="W82">
        <f>IF(Source!BI183&lt;=1,H80, 0)</f>
        <v>313.25</v>
      </c>
      <c r="X82">
        <f>IF(Source!BI183=2,H80, 0)</f>
        <v>0</v>
      </c>
      <c r="Y82">
        <f>IF(Source!BI183=3,H80, 0)</f>
        <v>0</v>
      </c>
      <c r="Z82">
        <f>IF(Source!BI183=4,H80, 0)</f>
        <v>0</v>
      </c>
    </row>
    <row r="83" spans="1:26" ht="270.75" x14ac:dyDescent="0.2">
      <c r="A83" s="41">
        <v>15</v>
      </c>
      <c r="B83" s="41" t="str">
        <f>Source!F184</f>
        <v>08-01090176-03</v>
      </c>
      <c r="C83" s="41" t="str">
        <f>Source!G184</f>
        <v>Ремонт блока бесперебойного питания SC250RM, SC1000RM11U, BAC POWER PRO 700, BK 500-RS, SC450RM11U, SC1000VA, SC450VA, 2-я группа сложности Вскрытие прибора, очистка; Снятие дефектных узлов и деталей прибора; ремонт дефектных узлов и деталей прибора; устранение неисправностей электрической схемы прибора (замена радиодеталей, микросхем, разъёмов); сборка прибора; проверка механических и электрических характеристик прибора в рабочих режимах; регулировка и настройка прибора по картам напряжений, контрольным точкам на соответствие требованиям нормативно-технической документации</v>
      </c>
      <c r="D83" s="31" t="str">
        <f>Source!H184</f>
        <v>1 шт.</v>
      </c>
      <c r="E83" s="10">
        <f>Source!I184</f>
        <v>1</v>
      </c>
      <c r="F83" s="32">
        <f>Source!AL184+Source!AM184+Source!AO184</f>
        <v>1469</v>
      </c>
      <c r="G83" s="33"/>
      <c r="H83" s="32"/>
      <c r="I83" s="33" t="str">
        <f>Source!BO184</f>
        <v/>
      </c>
      <c r="J83" s="33"/>
      <c r="K83" s="32"/>
      <c r="L83" s="34"/>
      <c r="S83">
        <f>ROUND((Source!FX184/100)*((ROUND(Source!AF184*Source!I184, 2)+ROUND(Source!AE184*Source!I184, 2))), 2)</f>
        <v>0</v>
      </c>
      <c r="T83">
        <f>Source!X184</f>
        <v>0</v>
      </c>
      <c r="U83">
        <f>ROUND((Source!FY184/100)*((ROUND(Source!AF184*Source!I184, 2)+ROUND(Source!AE184*Source!I184, 2))), 2)</f>
        <v>0</v>
      </c>
      <c r="V83">
        <f>Source!Y184</f>
        <v>0</v>
      </c>
    </row>
    <row r="84" spans="1:26" ht="14.25" x14ac:dyDescent="0.2">
      <c r="A84" s="41"/>
      <c r="B84" s="41"/>
      <c r="C84" s="41" t="s">
        <v>278</v>
      </c>
      <c r="D84" s="31"/>
      <c r="E84" s="10"/>
      <c r="F84" s="32">
        <f>Source!AO184</f>
        <v>1469</v>
      </c>
      <c r="G84" s="33" t="str">
        <f>Source!DG184</f>
        <v>)*0,3580</v>
      </c>
      <c r="H84" s="32">
        <f>ROUND(Source!AF184*Source!I184, 2)</f>
        <v>525.9</v>
      </c>
      <c r="I84" s="33"/>
      <c r="J84" s="33">
        <f>IF(Source!BA184&lt;&gt; 0, Source!BA184, 1)</f>
        <v>3.98</v>
      </c>
      <c r="K84" s="32">
        <f>Source!S184</f>
        <v>2093.09</v>
      </c>
      <c r="L84" s="34"/>
      <c r="R84">
        <f>H84</f>
        <v>525.9</v>
      </c>
    </row>
    <row r="85" spans="1:26" ht="14.25" x14ac:dyDescent="0.2">
      <c r="A85" s="42"/>
      <c r="B85" s="42"/>
      <c r="C85" s="42" t="s">
        <v>279</v>
      </c>
      <c r="D85" s="35" t="s">
        <v>280</v>
      </c>
      <c r="E85" s="36">
        <f>Source!AQ184</f>
        <v>8.4</v>
      </c>
      <c r="F85" s="37"/>
      <c r="G85" s="38" t="str">
        <f>Source!DI184</f>
        <v/>
      </c>
      <c r="H85" s="37"/>
      <c r="I85" s="38"/>
      <c r="J85" s="38"/>
      <c r="K85" s="37"/>
      <c r="L85" s="39">
        <f>Source!U184</f>
        <v>8.4</v>
      </c>
    </row>
    <row r="86" spans="1:26" ht="15" x14ac:dyDescent="0.25">
      <c r="G86" s="53">
        <f>H84</f>
        <v>525.9</v>
      </c>
      <c r="H86" s="53"/>
      <c r="J86" s="53">
        <f>K84</f>
        <v>2093.09</v>
      </c>
      <c r="K86" s="53"/>
      <c r="L86" s="40">
        <f>Source!U184</f>
        <v>8.4</v>
      </c>
      <c r="O86" s="27">
        <f>G86</f>
        <v>525.9</v>
      </c>
      <c r="P86" s="27">
        <f>J86</f>
        <v>2093.09</v>
      </c>
      <c r="Q86" s="27">
        <f>L86</f>
        <v>8.4</v>
      </c>
      <c r="W86">
        <f>IF(Source!BI184&lt;=1,H84, 0)</f>
        <v>525.9</v>
      </c>
      <c r="X86">
        <f>IF(Source!BI184=2,H84, 0)</f>
        <v>0</v>
      </c>
      <c r="Y86">
        <f>IF(Source!BI184=3,H84, 0)</f>
        <v>0</v>
      </c>
      <c r="Z86">
        <f>IF(Source!BI184=4,H84, 0)</f>
        <v>0</v>
      </c>
    </row>
    <row r="88" spans="1:26" ht="16.5" x14ac:dyDescent="0.25">
      <c r="A88" s="54" t="str">
        <f>CONCATENATE("Раздел: ",IF(Source!G216&lt;&gt;"Новый раздел", Source!G216, ""))</f>
        <v>Раздел: Замена аппаратного модуля записи цифровых абонентов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</row>
    <row r="89" spans="1:26" ht="71.25" x14ac:dyDescent="0.2">
      <c r="A89" s="41">
        <v>16</v>
      </c>
      <c r="B89" s="41" t="str">
        <f>Source!F220</f>
        <v>08-09040408-01</v>
      </c>
      <c r="C89" s="41" t="str">
        <f>Source!G220</f>
        <v>Замена преобразователя первичного  (прим-но к демонтажу аппаратного модуля для ввода 6 цифровых каналов ; К=0,4 - демонтаж (Примечание к ч.8, разделу 9,п.2)</v>
      </c>
      <c r="D89" s="31" t="str">
        <f>Source!H220</f>
        <v>1 шт.</v>
      </c>
      <c r="E89" s="10">
        <f>Source!I220</f>
        <v>1</v>
      </c>
      <c r="F89" s="32">
        <f>Source!AL220+Source!AM220+Source!AO220</f>
        <v>159</v>
      </c>
      <c r="G89" s="33"/>
      <c r="H89" s="32"/>
      <c r="I89" s="33" t="str">
        <f>Source!BO220</f>
        <v/>
      </c>
      <c r="J89" s="33"/>
      <c r="K89" s="32"/>
      <c r="L89" s="34"/>
      <c r="S89">
        <f>ROUND((Source!FX220/100)*((ROUND(Source!AF220*Source!I220, 2)+ROUND(Source!AE220*Source!I220, 2))), 2)</f>
        <v>0</v>
      </c>
      <c r="T89">
        <f>Source!X220</f>
        <v>0</v>
      </c>
      <c r="U89">
        <f>ROUND((Source!FY220/100)*((ROUND(Source!AF220*Source!I220, 2)+ROUND(Source!AE220*Source!I220, 2))), 2)</f>
        <v>0</v>
      </c>
      <c r="V89">
        <f>Source!Y220</f>
        <v>0</v>
      </c>
    </row>
    <row r="90" spans="1:26" ht="14.25" x14ac:dyDescent="0.2">
      <c r="A90" s="41"/>
      <c r="B90" s="41"/>
      <c r="C90" s="41" t="s">
        <v>278</v>
      </c>
      <c r="D90" s="31"/>
      <c r="E90" s="10"/>
      <c r="F90" s="32">
        <f>Source!AO220</f>
        <v>159</v>
      </c>
      <c r="G90" s="33" t="str">
        <f>Source!DG220</f>
        <v>*0,4)*0,3580</v>
      </c>
      <c r="H90" s="32">
        <f>ROUND(Source!AF220*Source!I220, 2)</f>
        <v>22.77</v>
      </c>
      <c r="I90" s="33"/>
      <c r="J90" s="33">
        <f>IF(Source!BA220&lt;&gt; 0, Source!BA220, 1)</f>
        <v>3.98</v>
      </c>
      <c r="K90" s="32">
        <f>Source!S220</f>
        <v>90.62</v>
      </c>
      <c r="L90" s="34"/>
      <c r="R90">
        <f>H90</f>
        <v>22.77</v>
      </c>
    </row>
    <row r="91" spans="1:26" ht="14.25" x14ac:dyDescent="0.2">
      <c r="A91" s="42"/>
      <c r="B91" s="42"/>
      <c r="C91" s="42" t="s">
        <v>279</v>
      </c>
      <c r="D91" s="35" t="s">
        <v>280</v>
      </c>
      <c r="E91" s="36">
        <f>Source!AQ220</f>
        <v>1</v>
      </c>
      <c r="F91" s="37"/>
      <c r="G91" s="38" t="str">
        <f>Source!DI220</f>
        <v>)*0,4</v>
      </c>
      <c r="H91" s="37"/>
      <c r="I91" s="38"/>
      <c r="J91" s="38"/>
      <c r="K91" s="37"/>
      <c r="L91" s="39">
        <f>Source!U220</f>
        <v>0.4</v>
      </c>
    </row>
    <row r="92" spans="1:26" ht="15" x14ac:dyDescent="0.25">
      <c r="G92" s="53">
        <f>H90</f>
        <v>22.77</v>
      </c>
      <c r="H92" s="53"/>
      <c r="J92" s="53">
        <f>K90</f>
        <v>90.62</v>
      </c>
      <c r="K92" s="53"/>
      <c r="L92" s="40">
        <f>Source!U220</f>
        <v>0.4</v>
      </c>
      <c r="O92" s="27">
        <f>G92</f>
        <v>22.77</v>
      </c>
      <c r="P92" s="27">
        <f>J92</f>
        <v>90.62</v>
      </c>
      <c r="Q92" s="27">
        <f>L92</f>
        <v>0.4</v>
      </c>
      <c r="W92">
        <f>IF(Source!BI220&lt;=1,H90, 0)</f>
        <v>22.77</v>
      </c>
      <c r="X92">
        <f>IF(Source!BI220=2,H90, 0)</f>
        <v>0</v>
      </c>
      <c r="Y92">
        <f>IF(Source!BI220=3,H90, 0)</f>
        <v>0</v>
      </c>
      <c r="Z92">
        <f>IF(Source!BI220=4,H90, 0)</f>
        <v>0</v>
      </c>
    </row>
    <row r="93" spans="1:26" ht="71.25" x14ac:dyDescent="0.2">
      <c r="A93" s="41">
        <v>17</v>
      </c>
      <c r="B93" s="41" t="str">
        <f>Source!F221</f>
        <v>08-09040408-01</v>
      </c>
      <c r="C93" s="41" t="str">
        <f>Source!G221</f>
        <v>Замена преобразователя первичного (прим-но к монтажу аппаратного модуля для ввода 6 цифровых каналов всех типов); К=0,6 - монтаж (Примечание к ч.8, разделу 9,п.2)</v>
      </c>
      <c r="D93" s="31" t="str">
        <f>Source!H221</f>
        <v>1 шт.</v>
      </c>
      <c r="E93" s="10">
        <f>Source!I221</f>
        <v>1</v>
      </c>
      <c r="F93" s="32">
        <f>Source!AL221+Source!AM221+Source!AO221</f>
        <v>159</v>
      </c>
      <c r="G93" s="33"/>
      <c r="H93" s="32"/>
      <c r="I93" s="33" t="str">
        <f>Source!BO221</f>
        <v/>
      </c>
      <c r="J93" s="33"/>
      <c r="K93" s="32"/>
      <c r="L93" s="34"/>
      <c r="S93">
        <f>ROUND((Source!FX221/100)*((ROUND(Source!AF221*Source!I221, 2)+ROUND(Source!AE221*Source!I221, 2))), 2)</f>
        <v>0</v>
      </c>
      <c r="T93">
        <f>Source!X221</f>
        <v>0</v>
      </c>
      <c r="U93">
        <f>ROUND((Source!FY221/100)*((ROUND(Source!AF221*Source!I221, 2)+ROUND(Source!AE221*Source!I221, 2))), 2)</f>
        <v>0</v>
      </c>
      <c r="V93">
        <f>Source!Y221</f>
        <v>0</v>
      </c>
    </row>
    <row r="94" spans="1:26" ht="14.25" x14ac:dyDescent="0.2">
      <c r="A94" s="41"/>
      <c r="B94" s="41"/>
      <c r="C94" s="41" t="s">
        <v>278</v>
      </c>
      <c r="D94" s="31"/>
      <c r="E94" s="10"/>
      <c r="F94" s="32">
        <f>Source!AO221</f>
        <v>159</v>
      </c>
      <c r="G94" s="33" t="str">
        <f>Source!DG221</f>
        <v>*0,6)*0,3580</v>
      </c>
      <c r="H94" s="32">
        <f>ROUND(Source!AF221*Source!I221, 2)</f>
        <v>34.15</v>
      </c>
      <c r="I94" s="33"/>
      <c r="J94" s="33">
        <f>IF(Source!BA221&lt;&gt; 0, Source!BA221, 1)</f>
        <v>3.98</v>
      </c>
      <c r="K94" s="32">
        <f>Source!S221</f>
        <v>135.93</v>
      </c>
      <c r="L94" s="34"/>
      <c r="R94">
        <f>H94</f>
        <v>34.15</v>
      </c>
    </row>
    <row r="95" spans="1:26" ht="14.25" x14ac:dyDescent="0.2">
      <c r="A95" s="42"/>
      <c r="B95" s="42"/>
      <c r="C95" s="42" t="s">
        <v>279</v>
      </c>
      <c r="D95" s="35" t="s">
        <v>280</v>
      </c>
      <c r="E95" s="36">
        <f>Source!AQ221</f>
        <v>1</v>
      </c>
      <c r="F95" s="37"/>
      <c r="G95" s="38" t="str">
        <f>Source!DI221</f>
        <v>)*0,6</v>
      </c>
      <c r="H95" s="37"/>
      <c r="I95" s="38"/>
      <c r="J95" s="38"/>
      <c r="K95" s="37"/>
      <c r="L95" s="39">
        <f>Source!U221</f>
        <v>0.6</v>
      </c>
    </row>
    <row r="96" spans="1:26" ht="15" x14ac:dyDescent="0.25">
      <c r="G96" s="53">
        <f>H94</f>
        <v>34.15</v>
      </c>
      <c r="H96" s="53"/>
      <c r="J96" s="53">
        <f>K94</f>
        <v>135.93</v>
      </c>
      <c r="K96" s="53"/>
      <c r="L96" s="40">
        <f>Source!U221</f>
        <v>0.6</v>
      </c>
      <c r="O96" s="27">
        <f>G96</f>
        <v>34.15</v>
      </c>
      <c r="P96" s="27">
        <f>J96</f>
        <v>135.93</v>
      </c>
      <c r="Q96" s="27">
        <f>L96</f>
        <v>0.6</v>
      </c>
      <c r="W96">
        <f>IF(Source!BI221&lt;=1,H94, 0)</f>
        <v>34.15</v>
      </c>
      <c r="X96">
        <f>IF(Source!BI221=2,H94, 0)</f>
        <v>0</v>
      </c>
      <c r="Y96">
        <f>IF(Source!BI221=3,H94, 0)</f>
        <v>0</v>
      </c>
      <c r="Z96">
        <f>IF(Source!BI221=4,H94, 0)</f>
        <v>0</v>
      </c>
    </row>
    <row r="97" spans="1:26" ht="85.5" x14ac:dyDescent="0.2">
      <c r="A97" s="41">
        <v>18</v>
      </c>
      <c r="B97" s="41" t="str">
        <f>Source!F222</f>
        <v>08-09040408-01</v>
      </c>
      <c r="C97" s="41" t="str">
        <f>Source!G222</f>
        <v>Замена преобразователя первичного (прим-но к демонтажу аппаратного модуля для ввода звуковых сигналов 4 аналоговых канала 2-х проводных линий EPC 6/04); К=0,4 - демонтаж (Примечание к ч.8, разделу 9,п.2)</v>
      </c>
      <c r="D97" s="31" t="str">
        <f>Source!H222</f>
        <v>1 шт.</v>
      </c>
      <c r="E97" s="10">
        <f>Source!I222</f>
        <v>1</v>
      </c>
      <c r="F97" s="32">
        <f>Source!AL222+Source!AM222+Source!AO222</f>
        <v>159</v>
      </c>
      <c r="G97" s="33"/>
      <c r="H97" s="32"/>
      <c r="I97" s="33" t="str">
        <f>Source!BO222</f>
        <v/>
      </c>
      <c r="J97" s="33"/>
      <c r="K97" s="32"/>
      <c r="L97" s="34"/>
      <c r="S97">
        <f>ROUND((Source!FX222/100)*((ROUND(Source!AF222*Source!I222, 2)+ROUND(Source!AE222*Source!I222, 2))), 2)</f>
        <v>0</v>
      </c>
      <c r="T97">
        <f>Source!X222</f>
        <v>0</v>
      </c>
      <c r="U97">
        <f>ROUND((Source!FY222/100)*((ROUND(Source!AF222*Source!I222, 2)+ROUND(Source!AE222*Source!I222, 2))), 2)</f>
        <v>0</v>
      </c>
      <c r="V97">
        <f>Source!Y222</f>
        <v>0</v>
      </c>
    </row>
    <row r="98" spans="1:26" ht="14.25" x14ac:dyDescent="0.2">
      <c r="A98" s="41"/>
      <c r="B98" s="41"/>
      <c r="C98" s="41" t="s">
        <v>278</v>
      </c>
      <c r="D98" s="31"/>
      <c r="E98" s="10"/>
      <c r="F98" s="32">
        <f>Source!AO222</f>
        <v>159</v>
      </c>
      <c r="G98" s="33" t="str">
        <f>Source!DG222</f>
        <v>*0,4)*0,3580</v>
      </c>
      <c r="H98" s="32">
        <f>ROUND(Source!AF222*Source!I222, 2)</f>
        <v>22.77</v>
      </c>
      <c r="I98" s="33"/>
      <c r="J98" s="33">
        <f>IF(Source!BA222&lt;&gt; 0, Source!BA222, 1)</f>
        <v>3.98</v>
      </c>
      <c r="K98" s="32">
        <f>Source!S222</f>
        <v>90.62</v>
      </c>
      <c r="L98" s="34"/>
      <c r="R98">
        <f>H98</f>
        <v>22.77</v>
      </c>
    </row>
    <row r="99" spans="1:26" ht="14.25" x14ac:dyDescent="0.2">
      <c r="A99" s="42"/>
      <c r="B99" s="42"/>
      <c r="C99" s="42" t="s">
        <v>279</v>
      </c>
      <c r="D99" s="35" t="s">
        <v>280</v>
      </c>
      <c r="E99" s="36">
        <f>Source!AQ222</f>
        <v>1</v>
      </c>
      <c r="F99" s="37"/>
      <c r="G99" s="38" t="str">
        <f>Source!DI222</f>
        <v>)*0,4</v>
      </c>
      <c r="H99" s="37"/>
      <c r="I99" s="38"/>
      <c r="J99" s="38"/>
      <c r="K99" s="37"/>
      <c r="L99" s="39">
        <f>Source!U222</f>
        <v>0.4</v>
      </c>
    </row>
    <row r="100" spans="1:26" ht="15" x14ac:dyDescent="0.25">
      <c r="G100" s="53">
        <f>H98</f>
        <v>22.77</v>
      </c>
      <c r="H100" s="53"/>
      <c r="J100" s="53">
        <f>K98</f>
        <v>90.62</v>
      </c>
      <c r="K100" s="53"/>
      <c r="L100" s="40">
        <f>Source!U222</f>
        <v>0.4</v>
      </c>
      <c r="O100" s="27">
        <f>G100</f>
        <v>22.77</v>
      </c>
      <c r="P100" s="27">
        <f>J100</f>
        <v>90.62</v>
      </c>
      <c r="Q100" s="27">
        <f>L100</f>
        <v>0.4</v>
      </c>
      <c r="W100">
        <f>IF(Source!BI222&lt;=1,H98, 0)</f>
        <v>22.77</v>
      </c>
      <c r="X100">
        <f>IF(Source!BI222=2,H98, 0)</f>
        <v>0</v>
      </c>
      <c r="Y100">
        <f>IF(Source!BI222=3,H98, 0)</f>
        <v>0</v>
      </c>
      <c r="Z100">
        <f>IF(Source!BI222=4,H98, 0)</f>
        <v>0</v>
      </c>
    </row>
    <row r="101" spans="1:26" ht="85.5" x14ac:dyDescent="0.2">
      <c r="A101" s="41">
        <v>19</v>
      </c>
      <c r="B101" s="41" t="str">
        <f>Source!F223</f>
        <v>08-09040408-01</v>
      </c>
      <c r="C101" s="41" t="str">
        <f>Source!G223</f>
        <v>Замена преобразователя первичного  (прим-но к монтажу аппаратного модуля для ввода звуковых сигналов 4 аналоговых канала 2-х проводных линий всех типов); К=0,6 - монтаж (Примечание к ч.8, разделу 9,п.2)</v>
      </c>
      <c r="D101" s="31" t="str">
        <f>Source!H223</f>
        <v>1 шт.</v>
      </c>
      <c r="E101" s="10">
        <f>Source!I223</f>
        <v>1</v>
      </c>
      <c r="F101" s="32">
        <f>Source!AL223+Source!AM223+Source!AO223</f>
        <v>159</v>
      </c>
      <c r="G101" s="33"/>
      <c r="H101" s="32"/>
      <c r="I101" s="33" t="str">
        <f>Source!BO223</f>
        <v/>
      </c>
      <c r="J101" s="33"/>
      <c r="K101" s="32"/>
      <c r="L101" s="34"/>
      <c r="S101">
        <f>ROUND((Source!FX223/100)*((ROUND(Source!AF223*Source!I223, 2)+ROUND(Source!AE223*Source!I223, 2))), 2)</f>
        <v>0</v>
      </c>
      <c r="T101">
        <f>Source!X223</f>
        <v>0</v>
      </c>
      <c r="U101">
        <f>ROUND((Source!FY223/100)*((ROUND(Source!AF223*Source!I223, 2)+ROUND(Source!AE223*Source!I223, 2))), 2)</f>
        <v>0</v>
      </c>
      <c r="V101">
        <f>Source!Y223</f>
        <v>0</v>
      </c>
    </row>
    <row r="102" spans="1:26" ht="14.25" x14ac:dyDescent="0.2">
      <c r="A102" s="41"/>
      <c r="B102" s="41"/>
      <c r="C102" s="41" t="s">
        <v>278</v>
      </c>
      <c r="D102" s="31"/>
      <c r="E102" s="10"/>
      <c r="F102" s="32">
        <f>Source!AO223</f>
        <v>159</v>
      </c>
      <c r="G102" s="33" t="str">
        <f>Source!DG223</f>
        <v>*0,6)*0,3580</v>
      </c>
      <c r="H102" s="32">
        <f>ROUND(Source!AF223*Source!I223, 2)</f>
        <v>34.15</v>
      </c>
      <c r="I102" s="33"/>
      <c r="J102" s="33">
        <f>IF(Source!BA223&lt;&gt; 0, Source!BA223, 1)</f>
        <v>3.98</v>
      </c>
      <c r="K102" s="32">
        <f>Source!S223</f>
        <v>135.93</v>
      </c>
      <c r="L102" s="34"/>
      <c r="R102">
        <f>H102</f>
        <v>34.15</v>
      </c>
    </row>
    <row r="103" spans="1:26" ht="14.25" x14ac:dyDescent="0.2">
      <c r="A103" s="42"/>
      <c r="B103" s="42"/>
      <c r="C103" s="42" t="s">
        <v>279</v>
      </c>
      <c r="D103" s="35" t="s">
        <v>280</v>
      </c>
      <c r="E103" s="36">
        <f>Source!AQ223</f>
        <v>1</v>
      </c>
      <c r="F103" s="37"/>
      <c r="G103" s="38" t="str">
        <f>Source!DI223</f>
        <v>)*0,6</v>
      </c>
      <c r="H103" s="37"/>
      <c r="I103" s="38"/>
      <c r="J103" s="38"/>
      <c r="K103" s="37"/>
      <c r="L103" s="39">
        <f>Source!U223</f>
        <v>0.6</v>
      </c>
    </row>
    <row r="104" spans="1:26" ht="15" x14ac:dyDescent="0.25">
      <c r="G104" s="53">
        <f>H102</f>
        <v>34.15</v>
      </c>
      <c r="H104" s="53"/>
      <c r="J104" s="53">
        <f>K102</f>
        <v>135.93</v>
      </c>
      <c r="K104" s="53"/>
      <c r="L104" s="40">
        <f>Source!U223</f>
        <v>0.6</v>
      </c>
      <c r="O104" s="27">
        <f>G104</f>
        <v>34.15</v>
      </c>
      <c r="P104" s="27">
        <f>J104</f>
        <v>135.93</v>
      </c>
      <c r="Q104" s="27">
        <f>L104</f>
        <v>0.6</v>
      </c>
      <c r="W104">
        <f>IF(Source!BI223&lt;=1,H102, 0)</f>
        <v>34.15</v>
      </c>
      <c r="X104">
        <f>IF(Source!BI223=2,H102, 0)</f>
        <v>0</v>
      </c>
      <c r="Y104">
        <f>IF(Source!BI223=3,H102, 0)</f>
        <v>0</v>
      </c>
      <c r="Z104">
        <f>IF(Source!BI223=4,H102, 0)</f>
        <v>0</v>
      </c>
    </row>
    <row r="105" spans="1:26" ht="85.5" x14ac:dyDescent="0.2">
      <c r="A105" s="41">
        <v>20</v>
      </c>
      <c r="B105" s="41" t="str">
        <f>Source!F224</f>
        <v>08-09040408-01</v>
      </c>
      <c r="C105" s="41" t="str">
        <f>Source!G224</f>
        <v>Замена преобразователя первичного  (прим-но к демонтажу аппаратного модуля для ввода звуковых сигналов 2 аналоговых канала 2-х проводных линий EPC 6/02; К=0,4 - демонтаж (Примечание к ч.8, разделу 9,п.2)</v>
      </c>
      <c r="D105" s="31" t="str">
        <f>Source!H224</f>
        <v>1 шт.</v>
      </c>
      <c r="E105" s="10">
        <f>Source!I224</f>
        <v>1</v>
      </c>
      <c r="F105" s="32">
        <f>Source!AL224+Source!AM224+Source!AO224</f>
        <v>159</v>
      </c>
      <c r="G105" s="33"/>
      <c r="H105" s="32"/>
      <c r="I105" s="33" t="str">
        <f>Source!BO224</f>
        <v/>
      </c>
      <c r="J105" s="33"/>
      <c r="K105" s="32"/>
      <c r="L105" s="34"/>
      <c r="S105">
        <f>ROUND((Source!FX224/100)*((ROUND(Source!AF224*Source!I224, 2)+ROUND(Source!AE224*Source!I224, 2))), 2)</f>
        <v>0</v>
      </c>
      <c r="T105">
        <f>Source!X224</f>
        <v>0</v>
      </c>
      <c r="U105">
        <f>ROUND((Source!FY224/100)*((ROUND(Source!AF224*Source!I224, 2)+ROUND(Source!AE224*Source!I224, 2))), 2)</f>
        <v>0</v>
      </c>
      <c r="V105">
        <f>Source!Y224</f>
        <v>0</v>
      </c>
    </row>
    <row r="106" spans="1:26" ht="14.25" x14ac:dyDescent="0.2">
      <c r="A106" s="41"/>
      <c r="B106" s="41"/>
      <c r="C106" s="41" t="s">
        <v>278</v>
      </c>
      <c r="D106" s="31"/>
      <c r="E106" s="10"/>
      <c r="F106" s="32">
        <f>Source!AO224</f>
        <v>159</v>
      </c>
      <c r="G106" s="33" t="str">
        <f>Source!DG224</f>
        <v>*0,4)*0,3580</v>
      </c>
      <c r="H106" s="32">
        <f>ROUND(Source!AF224*Source!I224, 2)</f>
        <v>22.77</v>
      </c>
      <c r="I106" s="33"/>
      <c r="J106" s="33">
        <f>IF(Source!BA224&lt;&gt; 0, Source!BA224, 1)</f>
        <v>3.98</v>
      </c>
      <c r="K106" s="32">
        <f>Source!S224</f>
        <v>90.62</v>
      </c>
      <c r="L106" s="34"/>
      <c r="R106">
        <f>H106</f>
        <v>22.77</v>
      </c>
    </row>
    <row r="107" spans="1:26" ht="14.25" x14ac:dyDescent="0.2">
      <c r="A107" s="42"/>
      <c r="B107" s="42"/>
      <c r="C107" s="42" t="s">
        <v>279</v>
      </c>
      <c r="D107" s="35" t="s">
        <v>280</v>
      </c>
      <c r="E107" s="36">
        <f>Source!AQ224</f>
        <v>1</v>
      </c>
      <c r="F107" s="37"/>
      <c r="G107" s="38" t="str">
        <f>Source!DI224</f>
        <v>)*0,4</v>
      </c>
      <c r="H107" s="37"/>
      <c r="I107" s="38"/>
      <c r="J107" s="38"/>
      <c r="K107" s="37"/>
      <c r="L107" s="39">
        <f>Source!U224</f>
        <v>0.4</v>
      </c>
    </row>
    <row r="108" spans="1:26" ht="15" x14ac:dyDescent="0.25">
      <c r="G108" s="53">
        <f>H106</f>
        <v>22.77</v>
      </c>
      <c r="H108" s="53"/>
      <c r="J108" s="53">
        <f>K106</f>
        <v>90.62</v>
      </c>
      <c r="K108" s="53"/>
      <c r="L108" s="40">
        <f>Source!U224</f>
        <v>0.4</v>
      </c>
      <c r="O108" s="27">
        <f>G108</f>
        <v>22.77</v>
      </c>
      <c r="P108" s="27">
        <f>J108</f>
        <v>90.62</v>
      </c>
      <c r="Q108" s="27">
        <f>L108</f>
        <v>0.4</v>
      </c>
      <c r="W108">
        <f>IF(Source!BI224&lt;=1,H106, 0)</f>
        <v>22.77</v>
      </c>
      <c r="X108">
        <f>IF(Source!BI224=2,H106, 0)</f>
        <v>0</v>
      </c>
      <c r="Y108">
        <f>IF(Source!BI224=3,H106, 0)</f>
        <v>0</v>
      </c>
      <c r="Z108">
        <f>IF(Source!BI224=4,H106, 0)</f>
        <v>0</v>
      </c>
    </row>
    <row r="109" spans="1:26" ht="85.5" x14ac:dyDescent="0.2">
      <c r="A109" s="41">
        <v>21</v>
      </c>
      <c r="B109" s="41" t="str">
        <f>Source!F225</f>
        <v>08-09040408-01</v>
      </c>
      <c r="C109" s="41" t="str">
        <f>Source!G225</f>
        <v>Замена преобразователя первичного (прим-но к монтажу аппаратного модуля для ввода звуковых сигналов 2 аналоговых канала 2-х проводных линий всех типов); К=0,6 - монтаж (Примечание к ч.8, разделу 9,п.2)</v>
      </c>
      <c r="D109" s="31" t="str">
        <f>Source!H225</f>
        <v>1 шт.</v>
      </c>
      <c r="E109" s="10">
        <f>Source!I225</f>
        <v>1</v>
      </c>
      <c r="F109" s="32">
        <f>Source!AL225+Source!AM225+Source!AO225</f>
        <v>159</v>
      </c>
      <c r="G109" s="33"/>
      <c r="H109" s="32"/>
      <c r="I109" s="33" t="str">
        <f>Source!BO225</f>
        <v/>
      </c>
      <c r="J109" s="33"/>
      <c r="K109" s="32"/>
      <c r="L109" s="34"/>
      <c r="S109">
        <f>ROUND((Source!FX225/100)*((ROUND(Source!AF225*Source!I225, 2)+ROUND(Source!AE225*Source!I225, 2))), 2)</f>
        <v>0</v>
      </c>
      <c r="T109">
        <f>Source!X225</f>
        <v>0</v>
      </c>
      <c r="U109">
        <f>ROUND((Source!FY225/100)*((ROUND(Source!AF225*Source!I225, 2)+ROUND(Source!AE225*Source!I225, 2))), 2)</f>
        <v>0</v>
      </c>
      <c r="V109">
        <f>Source!Y225</f>
        <v>0</v>
      </c>
    </row>
    <row r="110" spans="1:26" ht="14.25" x14ac:dyDescent="0.2">
      <c r="A110" s="41"/>
      <c r="B110" s="41"/>
      <c r="C110" s="41" t="s">
        <v>278</v>
      </c>
      <c r="D110" s="31"/>
      <c r="E110" s="10"/>
      <c r="F110" s="32">
        <f>Source!AO225</f>
        <v>159</v>
      </c>
      <c r="G110" s="33" t="str">
        <f>Source!DG225</f>
        <v>*0,6)*0,3580</v>
      </c>
      <c r="H110" s="32">
        <f>ROUND(Source!AF225*Source!I225, 2)</f>
        <v>34.15</v>
      </c>
      <c r="I110" s="33"/>
      <c r="J110" s="33">
        <f>IF(Source!BA225&lt;&gt; 0, Source!BA225, 1)</f>
        <v>3.98</v>
      </c>
      <c r="K110" s="32">
        <f>Source!S225</f>
        <v>135.93</v>
      </c>
      <c r="L110" s="34"/>
      <c r="R110">
        <f>H110</f>
        <v>34.15</v>
      </c>
    </row>
    <row r="111" spans="1:26" ht="14.25" x14ac:dyDescent="0.2">
      <c r="A111" s="42"/>
      <c r="B111" s="42"/>
      <c r="C111" s="42" t="s">
        <v>279</v>
      </c>
      <c r="D111" s="35" t="s">
        <v>280</v>
      </c>
      <c r="E111" s="36">
        <f>Source!AQ225</f>
        <v>1</v>
      </c>
      <c r="F111" s="37"/>
      <c r="G111" s="38" t="str">
        <f>Source!DI225</f>
        <v>)*0,6</v>
      </c>
      <c r="H111" s="37"/>
      <c r="I111" s="38"/>
      <c r="J111" s="38"/>
      <c r="K111" s="37"/>
      <c r="L111" s="39">
        <f>Source!U225</f>
        <v>0.6</v>
      </c>
    </row>
    <row r="112" spans="1:26" ht="15" x14ac:dyDescent="0.25">
      <c r="G112" s="53">
        <f>H110</f>
        <v>34.15</v>
      </c>
      <c r="H112" s="53"/>
      <c r="J112" s="53">
        <f>K110</f>
        <v>135.93</v>
      </c>
      <c r="K112" s="53"/>
      <c r="L112" s="40">
        <f>Source!U225</f>
        <v>0.6</v>
      </c>
      <c r="O112" s="27">
        <f>G112</f>
        <v>34.15</v>
      </c>
      <c r="P112" s="27">
        <f>J112</f>
        <v>135.93</v>
      </c>
      <c r="Q112" s="27">
        <f>L112</f>
        <v>0.6</v>
      </c>
      <c r="W112">
        <f>IF(Source!BI225&lt;=1,H110, 0)</f>
        <v>34.15</v>
      </c>
      <c r="X112">
        <f>IF(Source!BI225=2,H110, 0)</f>
        <v>0</v>
      </c>
      <c r="Y112">
        <f>IF(Source!BI225=3,H110, 0)</f>
        <v>0</v>
      </c>
      <c r="Z112">
        <f>IF(Source!BI225=4,H110, 0)</f>
        <v>0</v>
      </c>
    </row>
    <row r="113" spans="1:26" ht="85.5" x14ac:dyDescent="0.2">
      <c r="A113" s="41">
        <v>22</v>
      </c>
      <c r="B113" s="41" t="str">
        <f>Source!F226</f>
        <v>08-09040408-01</v>
      </c>
      <c r="C113" s="41" t="str">
        <f>Source!G226</f>
        <v>Замена преобразователя первичного  (прим-но к демонтажу аппаратного модуля доступа к архиву КСРДП "ЭХО-плюс" по телефонному каналу; К=0,4 - демонтаж (Примечание к ч.8, разделу 9,п.2)</v>
      </c>
      <c r="D113" s="31" t="str">
        <f>Source!H226</f>
        <v>1 шт.</v>
      </c>
      <c r="E113" s="10">
        <f>Source!I226</f>
        <v>1</v>
      </c>
      <c r="F113" s="32">
        <f>Source!AL226+Source!AM226+Source!AO226</f>
        <v>159</v>
      </c>
      <c r="G113" s="33"/>
      <c r="H113" s="32"/>
      <c r="I113" s="33" t="str">
        <f>Source!BO226</f>
        <v/>
      </c>
      <c r="J113" s="33"/>
      <c r="K113" s="32"/>
      <c r="L113" s="34"/>
      <c r="S113">
        <f>ROUND((Source!FX226/100)*((ROUND(Source!AF226*Source!I226, 2)+ROUND(Source!AE226*Source!I226, 2))), 2)</f>
        <v>0</v>
      </c>
      <c r="T113">
        <f>Source!X226</f>
        <v>0</v>
      </c>
      <c r="U113">
        <f>ROUND((Source!FY226/100)*((ROUND(Source!AF226*Source!I226, 2)+ROUND(Source!AE226*Source!I226, 2))), 2)</f>
        <v>0</v>
      </c>
      <c r="V113">
        <f>Source!Y226</f>
        <v>0</v>
      </c>
    </row>
    <row r="114" spans="1:26" ht="14.25" x14ac:dyDescent="0.2">
      <c r="A114" s="41"/>
      <c r="B114" s="41"/>
      <c r="C114" s="41" t="s">
        <v>278</v>
      </c>
      <c r="D114" s="31"/>
      <c r="E114" s="10"/>
      <c r="F114" s="32">
        <f>Source!AO226</f>
        <v>159</v>
      </c>
      <c r="G114" s="33" t="str">
        <f>Source!DG226</f>
        <v>*0,4)*0,3580</v>
      </c>
      <c r="H114" s="32">
        <f>ROUND(Source!AF226*Source!I226, 2)</f>
        <v>22.77</v>
      </c>
      <c r="I114" s="33"/>
      <c r="J114" s="33">
        <f>IF(Source!BA226&lt;&gt; 0, Source!BA226, 1)</f>
        <v>3.98</v>
      </c>
      <c r="K114" s="32">
        <f>Source!S226</f>
        <v>90.62</v>
      </c>
      <c r="L114" s="34"/>
      <c r="R114">
        <f>H114</f>
        <v>22.77</v>
      </c>
    </row>
    <row r="115" spans="1:26" ht="14.25" x14ac:dyDescent="0.2">
      <c r="A115" s="42"/>
      <c r="B115" s="42"/>
      <c r="C115" s="42" t="s">
        <v>279</v>
      </c>
      <c r="D115" s="35" t="s">
        <v>280</v>
      </c>
      <c r="E115" s="36">
        <f>Source!AQ226</f>
        <v>1</v>
      </c>
      <c r="F115" s="37"/>
      <c r="G115" s="38" t="str">
        <f>Source!DI226</f>
        <v>)*0,4</v>
      </c>
      <c r="H115" s="37"/>
      <c r="I115" s="38"/>
      <c r="J115" s="38"/>
      <c r="K115" s="37"/>
      <c r="L115" s="39">
        <f>Source!U226</f>
        <v>0.4</v>
      </c>
    </row>
    <row r="116" spans="1:26" ht="15" x14ac:dyDescent="0.25">
      <c r="G116" s="53">
        <f>H114</f>
        <v>22.77</v>
      </c>
      <c r="H116" s="53"/>
      <c r="J116" s="53">
        <f>K114</f>
        <v>90.62</v>
      </c>
      <c r="K116" s="53"/>
      <c r="L116" s="40">
        <f>Source!U226</f>
        <v>0.4</v>
      </c>
      <c r="O116" s="27">
        <f>G116</f>
        <v>22.77</v>
      </c>
      <c r="P116" s="27">
        <f>J116</f>
        <v>90.62</v>
      </c>
      <c r="Q116" s="27">
        <f>L116</f>
        <v>0.4</v>
      </c>
      <c r="W116">
        <f>IF(Source!BI226&lt;=1,H114, 0)</f>
        <v>22.77</v>
      </c>
      <c r="X116">
        <f>IF(Source!BI226=2,H114, 0)</f>
        <v>0</v>
      </c>
      <c r="Y116">
        <f>IF(Source!BI226=3,H114, 0)</f>
        <v>0</v>
      </c>
      <c r="Z116">
        <f>IF(Source!BI226=4,H114, 0)</f>
        <v>0</v>
      </c>
    </row>
    <row r="117" spans="1:26" ht="85.5" x14ac:dyDescent="0.2">
      <c r="A117" s="41">
        <v>23</v>
      </c>
      <c r="B117" s="41" t="str">
        <f>Source!F227</f>
        <v>08-09040408-01</v>
      </c>
      <c r="C117" s="41" t="str">
        <f>Source!G227</f>
        <v>Замена преобразователя первичного прим-но к монтажу аппаратного модуля доступа к архиву КСРДП "ЭХО-плюс" по телефонному каналу (всех типов); К=0,6 - монтаж (Примечание к ч.8, разделу 9,п.2</v>
      </c>
      <c r="D117" s="31" t="str">
        <f>Source!H227</f>
        <v>1 шт.</v>
      </c>
      <c r="E117" s="10">
        <f>Source!I227</f>
        <v>1</v>
      </c>
      <c r="F117" s="32">
        <f>Source!AL227+Source!AM227+Source!AO227</f>
        <v>159</v>
      </c>
      <c r="G117" s="33"/>
      <c r="H117" s="32"/>
      <c r="I117" s="33" t="str">
        <f>Source!BO227</f>
        <v/>
      </c>
      <c r="J117" s="33"/>
      <c r="K117" s="32"/>
      <c r="L117" s="34"/>
      <c r="S117">
        <f>ROUND((Source!FX227/100)*((ROUND(Source!AF227*Source!I227, 2)+ROUND(Source!AE227*Source!I227, 2))), 2)</f>
        <v>0</v>
      </c>
      <c r="T117">
        <f>Source!X227</f>
        <v>0</v>
      </c>
      <c r="U117">
        <f>ROUND((Source!FY227/100)*((ROUND(Source!AF227*Source!I227, 2)+ROUND(Source!AE227*Source!I227, 2))), 2)</f>
        <v>0</v>
      </c>
      <c r="V117">
        <f>Source!Y227</f>
        <v>0</v>
      </c>
    </row>
    <row r="118" spans="1:26" ht="14.25" x14ac:dyDescent="0.2">
      <c r="A118" s="41"/>
      <c r="B118" s="41"/>
      <c r="C118" s="41" t="s">
        <v>278</v>
      </c>
      <c r="D118" s="31"/>
      <c r="E118" s="10"/>
      <c r="F118" s="32">
        <f>Source!AO227</f>
        <v>159</v>
      </c>
      <c r="G118" s="33" t="str">
        <f>Source!DG227</f>
        <v>*0,6)*0,3580</v>
      </c>
      <c r="H118" s="32">
        <f>ROUND(Source!AF227*Source!I227, 2)</f>
        <v>34.15</v>
      </c>
      <c r="I118" s="33"/>
      <c r="J118" s="33">
        <f>IF(Source!BA227&lt;&gt; 0, Source!BA227, 1)</f>
        <v>3.98</v>
      </c>
      <c r="K118" s="32">
        <f>Source!S227</f>
        <v>135.93</v>
      </c>
      <c r="L118" s="34"/>
      <c r="R118">
        <f>H118</f>
        <v>34.15</v>
      </c>
    </row>
    <row r="119" spans="1:26" ht="14.25" x14ac:dyDescent="0.2">
      <c r="A119" s="42"/>
      <c r="B119" s="42"/>
      <c r="C119" s="42" t="s">
        <v>279</v>
      </c>
      <c r="D119" s="35" t="s">
        <v>280</v>
      </c>
      <c r="E119" s="36">
        <f>Source!AQ227</f>
        <v>1</v>
      </c>
      <c r="F119" s="37"/>
      <c r="G119" s="38" t="str">
        <f>Source!DI227</f>
        <v>)*0,6</v>
      </c>
      <c r="H119" s="37"/>
      <c r="I119" s="38"/>
      <c r="J119" s="38"/>
      <c r="K119" s="37"/>
      <c r="L119" s="39">
        <f>Source!U227</f>
        <v>0.6</v>
      </c>
    </row>
    <row r="120" spans="1:26" ht="15" x14ac:dyDescent="0.25">
      <c r="G120" s="53">
        <f>H118</f>
        <v>34.15</v>
      </c>
      <c r="H120" s="53"/>
      <c r="J120" s="53">
        <f>K118</f>
        <v>135.93</v>
      </c>
      <c r="K120" s="53"/>
      <c r="L120" s="40">
        <f>Source!U227</f>
        <v>0.6</v>
      </c>
      <c r="O120" s="27">
        <f>G120</f>
        <v>34.15</v>
      </c>
      <c r="P120" s="27">
        <f>J120</f>
        <v>135.93</v>
      </c>
      <c r="Q120" s="27">
        <f>L120</f>
        <v>0.6</v>
      </c>
      <c r="W120">
        <f>IF(Source!BI227&lt;=1,H118, 0)</f>
        <v>34.15</v>
      </c>
      <c r="X120">
        <f>IF(Source!BI227=2,H118, 0)</f>
        <v>0</v>
      </c>
      <c r="Y120">
        <f>IF(Source!BI227=3,H118, 0)</f>
        <v>0</v>
      </c>
      <c r="Z120">
        <f>IF(Source!BI227=4,H118, 0)</f>
        <v>0</v>
      </c>
    </row>
    <row r="122" spans="1:26" ht="16.5" x14ac:dyDescent="0.25">
      <c r="A122" s="54" t="str">
        <f>CONCATENATE("Раздел: ",IF(Source!G259&lt;&gt;"Новый раздел", Source!G259, ""))</f>
        <v>Раздел: Проверка и настройка системы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</row>
    <row r="123" spans="1:26" ht="71.25" x14ac:dyDescent="0.2">
      <c r="A123" s="41">
        <v>24</v>
      </c>
      <c r="B123" s="41" t="str">
        <f>Source!F263</f>
        <v>08-02150104-04</v>
      </c>
      <c r="C123" s="41" t="str">
        <f>Source!G263</f>
        <v>Система аналого-дискретного преобразователя информации, количество входов свыше 50 до 75 ТО  (прим-но проверка и настройка системы с 56 каналами)</v>
      </c>
      <c r="D123" s="31" t="str">
        <f>Source!H263</f>
        <v>1 система</v>
      </c>
      <c r="E123" s="10">
        <f>Source!I263</f>
        <v>1</v>
      </c>
      <c r="F123" s="32">
        <f>Source!AL263+Source!AM263+Source!AO263</f>
        <v>3533</v>
      </c>
      <c r="G123" s="33"/>
      <c r="H123" s="32"/>
      <c r="I123" s="33" t="str">
        <f>Source!BO263</f>
        <v/>
      </c>
      <c r="J123" s="33"/>
      <c r="K123" s="32"/>
      <c r="L123" s="34"/>
      <c r="S123">
        <f>ROUND((Source!FX263/100)*((ROUND(Source!AF263*Source!I263, 2)+ROUND(Source!AE263*Source!I263, 2))), 2)</f>
        <v>0</v>
      </c>
      <c r="T123">
        <f>Source!X263</f>
        <v>0</v>
      </c>
      <c r="U123">
        <f>ROUND((Source!FY263/100)*((ROUND(Source!AF263*Source!I263, 2)+ROUND(Source!AE263*Source!I263, 2))), 2)</f>
        <v>0</v>
      </c>
      <c r="V123">
        <f>Source!Y263</f>
        <v>0</v>
      </c>
    </row>
    <row r="124" spans="1:26" ht="14.25" x14ac:dyDescent="0.2">
      <c r="A124" s="41"/>
      <c r="B124" s="41"/>
      <c r="C124" s="41" t="s">
        <v>278</v>
      </c>
      <c r="D124" s="31"/>
      <c r="E124" s="10"/>
      <c r="F124" s="32">
        <f>Source!AO263</f>
        <v>3533</v>
      </c>
      <c r="G124" s="33" t="str">
        <f>Source!DG263</f>
        <v>)*0,3580</v>
      </c>
      <c r="H124" s="32">
        <f>ROUND(Source!AF263*Source!I263, 2)</f>
        <v>1264.81</v>
      </c>
      <c r="I124" s="33"/>
      <c r="J124" s="33">
        <f>IF(Source!BA263&lt;&gt; 0, Source!BA263, 1)</f>
        <v>3.98</v>
      </c>
      <c r="K124" s="32">
        <f>Source!S263</f>
        <v>5033.96</v>
      </c>
      <c r="L124" s="34"/>
      <c r="R124">
        <f>H124</f>
        <v>1264.81</v>
      </c>
    </row>
    <row r="125" spans="1:26" ht="14.25" x14ac:dyDescent="0.2">
      <c r="A125" s="42"/>
      <c r="B125" s="42"/>
      <c r="C125" s="42" t="s">
        <v>279</v>
      </c>
      <c r="D125" s="35" t="s">
        <v>280</v>
      </c>
      <c r="E125" s="36">
        <f>Source!AQ263</f>
        <v>20.2</v>
      </c>
      <c r="F125" s="37"/>
      <c r="G125" s="38" t="str">
        <f>Source!DI263</f>
        <v/>
      </c>
      <c r="H125" s="37"/>
      <c r="I125" s="38"/>
      <c r="J125" s="38"/>
      <c r="K125" s="37"/>
      <c r="L125" s="39">
        <f>Source!U263</f>
        <v>20.2</v>
      </c>
    </row>
    <row r="126" spans="1:26" ht="15" x14ac:dyDescent="0.25">
      <c r="G126" s="53">
        <f>H124</f>
        <v>1264.81</v>
      </c>
      <c r="H126" s="53"/>
      <c r="J126" s="53">
        <f>K124</f>
        <v>5033.96</v>
      </c>
      <c r="K126" s="53"/>
      <c r="L126" s="40">
        <f>Source!U263</f>
        <v>20.2</v>
      </c>
      <c r="O126" s="27">
        <f>G126</f>
        <v>1264.81</v>
      </c>
      <c r="P126" s="27">
        <f>J126</f>
        <v>5033.96</v>
      </c>
      <c r="Q126" s="27">
        <f>L126</f>
        <v>20.2</v>
      </c>
      <c r="W126">
        <f>IF(Source!BI263&lt;=1,H124, 0)</f>
        <v>1264.81</v>
      </c>
      <c r="X126">
        <f>IF(Source!BI263=2,H124, 0)</f>
        <v>0</v>
      </c>
      <c r="Y126">
        <f>IF(Source!BI263=3,H124, 0)</f>
        <v>0</v>
      </c>
      <c r="Z126">
        <f>IF(Source!BI263=4,H124, 0)</f>
        <v>0</v>
      </c>
    </row>
    <row r="129" spans="1:12" ht="14.25" hidden="1" x14ac:dyDescent="0.2">
      <c r="A129" s="29" t="s">
        <v>281</v>
      </c>
      <c r="B129" s="29"/>
      <c r="C129" s="10" t="s">
        <v>282</v>
      </c>
      <c r="D129" s="28"/>
      <c r="E129" s="28"/>
      <c r="F129" s="28"/>
      <c r="G129" s="28"/>
      <c r="H129" s="28"/>
      <c r="I129" s="11"/>
      <c r="J129" s="10"/>
      <c r="K129" s="11"/>
      <c r="L129" s="11"/>
    </row>
    <row r="130" spans="1:12" ht="14.25" hidden="1" x14ac:dyDescent="0.2">
      <c r="A130" s="11"/>
      <c r="B130" s="11"/>
      <c r="C130" s="10"/>
      <c r="D130" s="52" t="s">
        <v>283</v>
      </c>
      <c r="E130" s="52"/>
      <c r="F130" s="52"/>
      <c r="G130" s="52"/>
      <c r="H130" s="52"/>
      <c r="I130" s="11"/>
      <c r="J130" s="10"/>
      <c r="K130" s="11"/>
      <c r="L130" s="11"/>
    </row>
    <row r="131" spans="1:12" ht="14.25" hidden="1" x14ac:dyDescent="0.2">
      <c r="A131" s="11"/>
      <c r="B131" s="11"/>
      <c r="C131" s="10"/>
      <c r="D131" s="11"/>
      <c r="E131" s="11"/>
      <c r="F131" s="11"/>
      <c r="G131" s="11"/>
      <c r="H131" s="11"/>
      <c r="I131" s="11"/>
      <c r="J131" s="10"/>
      <c r="K131" s="11"/>
      <c r="L131" s="11"/>
    </row>
    <row r="132" spans="1:12" ht="14.25" x14ac:dyDescent="0.2">
      <c r="A132" s="29" t="s">
        <v>281</v>
      </c>
      <c r="B132" s="29"/>
      <c r="C132" s="10" t="s">
        <v>284</v>
      </c>
      <c r="D132" s="28" t="str">
        <f>IF(Source!AC12&lt;&gt;"", Source!AC12," ")</f>
        <v xml:space="preserve"> </v>
      </c>
      <c r="E132" s="28"/>
      <c r="F132" s="28"/>
      <c r="G132" s="28"/>
      <c r="H132" s="28"/>
      <c r="I132" s="11" t="str">
        <f>IF(Source!AB12&lt;&gt;"", Source!AB12," ")</f>
        <v xml:space="preserve"> </v>
      </c>
      <c r="J132" s="10"/>
      <c r="K132" s="11"/>
      <c r="L132" s="11"/>
    </row>
    <row r="133" spans="1:12" ht="14.25" x14ac:dyDescent="0.2">
      <c r="A133" s="11"/>
      <c r="B133" s="11"/>
      <c r="C133" s="11"/>
      <c r="D133" s="52" t="s">
        <v>283</v>
      </c>
      <c r="E133" s="52"/>
      <c r="F133" s="52"/>
      <c r="G133" s="52"/>
      <c r="H133" s="52"/>
      <c r="I133" s="11"/>
      <c r="J133" s="11"/>
      <c r="K133" s="11"/>
      <c r="L133" s="11"/>
    </row>
    <row r="134" spans="1:12" ht="14.25" x14ac:dyDescent="0.2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ht="14.25" x14ac:dyDescent="0.2">
      <c r="A135" s="11"/>
      <c r="B135" s="11"/>
      <c r="C135" s="10" t="s">
        <v>285</v>
      </c>
      <c r="D135" s="28" t="str">
        <f>IF(Source!AE12&lt;&gt;"", Source!AE12," ")</f>
        <v xml:space="preserve"> </v>
      </c>
      <c r="E135" s="28"/>
      <c r="F135" s="28"/>
      <c r="G135" s="28"/>
      <c r="H135" s="28"/>
      <c r="I135" s="11" t="str">
        <f>IF(Source!AD12&lt;&gt;"", Source!AD12," ")</f>
        <v xml:space="preserve"> </v>
      </c>
      <c r="J135" s="10"/>
      <c r="K135" s="11"/>
      <c r="L135" s="11"/>
    </row>
    <row r="136" spans="1:12" ht="14.25" x14ac:dyDescent="0.2">
      <c r="A136" s="11"/>
      <c r="B136" s="11"/>
      <c r="C136" s="11"/>
      <c r="D136" s="52" t="s">
        <v>283</v>
      </c>
      <c r="E136" s="52"/>
      <c r="F136" s="52"/>
      <c r="G136" s="52"/>
      <c r="H136" s="52"/>
      <c r="I136" s="11"/>
      <c r="J136" s="11"/>
      <c r="K136" s="11"/>
      <c r="L136" s="11"/>
    </row>
  </sheetData>
  <mergeCells count="65">
    <mergeCell ref="A78:L78"/>
    <mergeCell ref="J100:K100"/>
    <mergeCell ref="G100:H100"/>
    <mergeCell ref="J96:K96"/>
    <mergeCell ref="G96:H96"/>
    <mergeCell ref="J92:K92"/>
    <mergeCell ref="G92:H92"/>
    <mergeCell ref="G116:H116"/>
    <mergeCell ref="A88:L88"/>
    <mergeCell ref="J86:K86"/>
    <mergeCell ref="G86:H86"/>
    <mergeCell ref="J82:K82"/>
    <mergeCell ref="G82:H82"/>
    <mergeCell ref="J112:K112"/>
    <mergeCell ref="G112:H112"/>
    <mergeCell ref="J108:K108"/>
    <mergeCell ref="G62:H62"/>
    <mergeCell ref="A58:L58"/>
    <mergeCell ref="J56:K56"/>
    <mergeCell ref="G56:H56"/>
    <mergeCell ref="J52:K52"/>
    <mergeCell ref="G52:H52"/>
    <mergeCell ref="A44:L44"/>
    <mergeCell ref="J42:K42"/>
    <mergeCell ref="G42:H42"/>
    <mergeCell ref="J38:K38"/>
    <mergeCell ref="G38:H38"/>
    <mergeCell ref="D133:H133"/>
    <mergeCell ref="D136:H136"/>
    <mergeCell ref="J72:K72"/>
    <mergeCell ref="G72:H72"/>
    <mergeCell ref="A68:L68"/>
    <mergeCell ref="G108:H108"/>
    <mergeCell ref="J104:K104"/>
    <mergeCell ref="G104:H104"/>
    <mergeCell ref="J76:K76"/>
    <mergeCell ref="G76:H76"/>
    <mergeCell ref="J126:K126"/>
    <mergeCell ref="G126:H126"/>
    <mergeCell ref="A122:L122"/>
    <mergeCell ref="J120:K120"/>
    <mergeCell ref="G120:H120"/>
    <mergeCell ref="J116:K116"/>
    <mergeCell ref="C14:F14"/>
    <mergeCell ref="G14:H14"/>
    <mergeCell ref="I14:J14"/>
    <mergeCell ref="A19:L19"/>
    <mergeCell ref="D130:H130"/>
    <mergeCell ref="J66:K66"/>
    <mergeCell ref="G66:H66"/>
    <mergeCell ref="J62:K62"/>
    <mergeCell ref="J34:K34"/>
    <mergeCell ref="G34:H34"/>
    <mergeCell ref="J30:K30"/>
    <mergeCell ref="G30:H30"/>
    <mergeCell ref="A26:L26"/>
    <mergeCell ref="A23:L23"/>
    <mergeCell ref="J48:K48"/>
    <mergeCell ref="G48:H48"/>
    <mergeCell ref="B7:K7"/>
    <mergeCell ref="B9:K9"/>
    <mergeCell ref="B11:K11"/>
    <mergeCell ref="B12:K12"/>
    <mergeCell ref="B3:K3"/>
    <mergeCell ref="B4:K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04"/>
  <sheetViews>
    <sheetView workbookViewId="0">
      <selection activeCell="G25" sqref="G2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396</v>
      </c>
      <c r="C12" s="1">
        <v>0</v>
      </c>
      <c r="D12" s="1">
        <f>ROW(A325)</f>
        <v>325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44551</v>
      </c>
      <c r="CT12" s="1">
        <v>395</v>
      </c>
      <c r="CU12" s="1">
        <v>9</v>
      </c>
      <c r="CV12" s="1" t="s">
        <v>254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B325</f>
        <v>396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+№40 Альбом на ремонт  КСРДП  для Москвы и МО на 2026г.</v>
      </c>
      <c r="H18" s="2"/>
      <c r="I18" s="2"/>
      <c r="J18" s="2"/>
      <c r="K18" s="2"/>
      <c r="L18" s="2"/>
      <c r="M18" s="2"/>
      <c r="N18" s="2"/>
      <c r="O18" s="2">
        <f t="shared" ref="O18:AT18" si="1">O325</f>
        <v>20259.82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20259.82</v>
      </c>
      <c r="T18" s="2">
        <f t="shared" si="1"/>
        <v>0</v>
      </c>
      <c r="U18" s="2">
        <f t="shared" si="1"/>
        <v>77.7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20259.82</v>
      </c>
      <c r="AS18" s="2">
        <f t="shared" si="1"/>
        <v>20259.82</v>
      </c>
      <c r="AT18" s="2">
        <f t="shared" si="1"/>
        <v>0</v>
      </c>
      <c r="AU18" s="2">
        <f t="shared" ref="AU18:BZ18" si="2">AU325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CA325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DG325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EM325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FS325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ROW(A295)</f>
        <v>295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15</v>
      </c>
      <c r="BG20" s="1" t="s">
        <v>3</v>
      </c>
      <c r="BH20" s="1" t="s">
        <v>15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B295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O295</f>
        <v>20259.82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20259.82</v>
      </c>
      <c r="T22" s="2">
        <f t="shared" si="8"/>
        <v>0</v>
      </c>
      <c r="U22" s="2">
        <f t="shared" si="8"/>
        <v>77.7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20259.82</v>
      </c>
      <c r="AS22" s="2">
        <f t="shared" si="8"/>
        <v>20259.82</v>
      </c>
      <c r="AT22" s="2">
        <f t="shared" si="8"/>
        <v>0</v>
      </c>
      <c r="AU22" s="2">
        <f t="shared" ref="AU22:BZ22" si="9">AU295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s="43" t="s">
        <v>286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ROW(A35)</f>
        <v>35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15</v>
      </c>
      <c r="BG26" s="1" t="s">
        <v>3</v>
      </c>
      <c r="BH26" s="1" t="s">
        <v>15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B35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Ремонт сервера КСРДП ( Phantom)</v>
      </c>
      <c r="H28" s="2"/>
      <c r="I28" s="2"/>
      <c r="J28" s="2"/>
      <c r="K28" s="2"/>
      <c r="L28" s="2"/>
      <c r="M28" s="2"/>
      <c r="N28" s="2"/>
      <c r="O28" s="2">
        <f t="shared" ref="O28:AT28" si="15">O35</f>
        <v>7189.75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7189.75</v>
      </c>
      <c r="T28" s="2">
        <f t="shared" si="15"/>
        <v>0</v>
      </c>
      <c r="U28" s="2">
        <f t="shared" si="15"/>
        <v>25.1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7189.75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7189.75</v>
      </c>
      <c r="AG28" s="2">
        <f t="shared" si="15"/>
        <v>0</v>
      </c>
      <c r="AH28" s="2">
        <f t="shared" si="15"/>
        <v>25.1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7189.75</v>
      </c>
      <c r="AS28" s="2">
        <f t="shared" si="15"/>
        <v>7189.75</v>
      </c>
      <c r="AT28" s="2">
        <f t="shared" si="15"/>
        <v>0</v>
      </c>
      <c r="AU28" s="2">
        <f t="shared" ref="AU28:BZ28" si="16">AU35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CA35</f>
        <v>7189.75</v>
      </c>
      <c r="CB28" s="2">
        <f t="shared" si="17"/>
        <v>7189.75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DG35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EM35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FS35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18</v>
      </c>
      <c r="F30" t="s">
        <v>19</v>
      </c>
      <c r="G30" t="s">
        <v>255</v>
      </c>
      <c r="H30" t="s">
        <v>20</v>
      </c>
      <c r="I30">
        <v>1</v>
      </c>
      <c r="J30">
        <v>0</v>
      </c>
      <c r="K30">
        <v>1</v>
      </c>
      <c r="O30">
        <f>ROUND(CP30,2)</f>
        <v>2315.37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2315.37</v>
      </c>
      <c r="T30">
        <f>ROUND(CU30*I30,2)</f>
        <v>0</v>
      </c>
      <c r="U30">
        <f>ROUND(CV30*I30,7)</f>
        <v>8</v>
      </c>
      <c r="V30">
        <f>ROUND(CW30*I30,7)</f>
        <v>0</v>
      </c>
      <c r="W30">
        <f>ROUND(CX30*I30,2)</f>
        <v>0</v>
      </c>
      <c r="X30">
        <f t="shared" ref="X30:Y33" si="21">ROUND(CY30,2)</f>
        <v>0</v>
      </c>
      <c r="Y30">
        <f t="shared" si="21"/>
        <v>0</v>
      </c>
      <c r="AA30">
        <v>353523232</v>
      </c>
      <c r="AB30">
        <f>ROUND((AC30+AD30+AF30),6)</f>
        <v>581.75</v>
      </c>
      <c r="AC30">
        <f>ROUND((ES30),6)</f>
        <v>0</v>
      </c>
      <c r="AD30">
        <f>ROUND((((ET30)-(EU30))+AE30),6)</f>
        <v>0</v>
      </c>
      <c r="AE30">
        <f>ROUND((EU30),6)</f>
        <v>0</v>
      </c>
      <c r="AF30">
        <f>ROUND(((EV30*ROUND(0.358,7))),6)</f>
        <v>581.75</v>
      </c>
      <c r="AG30">
        <f>ROUND((AP30),6)</f>
        <v>0</v>
      </c>
      <c r="AH30">
        <f>(EW30)</f>
        <v>8</v>
      </c>
      <c r="AI30">
        <f>(EX30)</f>
        <v>0</v>
      </c>
      <c r="AJ30">
        <f>(AS30)</f>
        <v>0</v>
      </c>
      <c r="AK30">
        <v>1625</v>
      </c>
      <c r="AL30">
        <v>0</v>
      </c>
      <c r="AM30">
        <v>0</v>
      </c>
      <c r="AN30">
        <v>0</v>
      </c>
      <c r="AO30">
        <v>1625</v>
      </c>
      <c r="AP30">
        <v>0</v>
      </c>
      <c r="AQ30">
        <v>8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3.98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150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3.98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2315.37</v>
      </c>
      <c r="CQ30">
        <f>AC30*BC30</f>
        <v>0</v>
      </c>
      <c r="CR30">
        <f>(((ET30)*BB30-(EU30)*BS30)+AE30*BS30)</f>
        <v>0</v>
      </c>
      <c r="CS30">
        <f>AE30*BS30</f>
        <v>0</v>
      </c>
      <c r="CT30">
        <f>AF30*BA30</f>
        <v>2315.3649999999998</v>
      </c>
      <c r="CU30">
        <f t="shared" ref="CU30:CX33" si="22">AG30</f>
        <v>0</v>
      </c>
      <c r="CV30">
        <f t="shared" si="22"/>
        <v>8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22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20</v>
      </c>
      <c r="DW30" t="s">
        <v>23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295507042</v>
      </c>
      <c r="EF30">
        <v>1</v>
      </c>
      <c r="EG30" t="s">
        <v>24</v>
      </c>
      <c r="EH30">
        <v>0</v>
      </c>
      <c r="EI30" t="s">
        <v>3</v>
      </c>
      <c r="EJ30">
        <v>1</v>
      </c>
      <c r="EK30">
        <v>150</v>
      </c>
      <c r="EL30" t="s">
        <v>25</v>
      </c>
      <c r="EM30" t="s">
        <v>26</v>
      </c>
      <c r="EO30" t="s">
        <v>3</v>
      </c>
      <c r="EQ30">
        <v>0</v>
      </c>
      <c r="ER30">
        <v>1625</v>
      </c>
      <c r="ES30">
        <v>0</v>
      </c>
      <c r="ET30">
        <v>0</v>
      </c>
      <c r="EU30">
        <v>0</v>
      </c>
      <c r="EV30">
        <v>1625</v>
      </c>
      <c r="EW30">
        <v>8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668098687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2315.37</v>
      </c>
      <c r="GN30">
        <f>IF(OR(BI30=0,BI30=1),GM30-GX30,0)</f>
        <v>2315.37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27</v>
      </c>
      <c r="F31" t="s">
        <v>28</v>
      </c>
      <c r="G31" t="s">
        <v>256</v>
      </c>
      <c r="H31" t="s">
        <v>20</v>
      </c>
      <c r="I31">
        <v>1</v>
      </c>
      <c r="J31">
        <v>0</v>
      </c>
      <c r="K31">
        <v>1</v>
      </c>
      <c r="O31">
        <f>ROUND(CP31,2)</f>
        <v>4630.7299999999996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4630.7299999999996</v>
      </c>
      <c r="T31">
        <f>ROUND(CU31*I31,2)</f>
        <v>0</v>
      </c>
      <c r="U31">
        <f>ROUND(CV31*I31,7)</f>
        <v>16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353523232</v>
      </c>
      <c r="AB31">
        <f>ROUND((AC31+AD31+AF31),6)</f>
        <v>1163.5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ROUND(((EV31*ROUND(0.358,7))),6)</f>
        <v>1163.5</v>
      </c>
      <c r="AG31">
        <f>ROUND((AP31),6)</f>
        <v>0</v>
      </c>
      <c r="AH31">
        <f>(EW31)</f>
        <v>16</v>
      </c>
      <c r="AI31">
        <f>(EX31)</f>
        <v>0</v>
      </c>
      <c r="AJ31">
        <f>(AS31)</f>
        <v>0</v>
      </c>
      <c r="AK31">
        <v>3250</v>
      </c>
      <c r="AL31">
        <v>0</v>
      </c>
      <c r="AM31">
        <v>0</v>
      </c>
      <c r="AN31">
        <v>0</v>
      </c>
      <c r="AO31">
        <v>3250</v>
      </c>
      <c r="AP31">
        <v>0</v>
      </c>
      <c r="AQ31">
        <v>16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3.98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29</v>
      </c>
      <c r="BM31">
        <v>150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3.98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4630.7299999999996</v>
      </c>
      <c r="CQ31">
        <f>AC31*BC31</f>
        <v>0</v>
      </c>
      <c r="CR31">
        <f>(((ET31)*BB31-(EU31)*BS31)+AE31*BS31)</f>
        <v>0</v>
      </c>
      <c r="CS31">
        <f>AE31*BS31</f>
        <v>0</v>
      </c>
      <c r="CT31">
        <f>AF31*BA31</f>
        <v>4630.7299999999996</v>
      </c>
      <c r="CU31">
        <f t="shared" si="22"/>
        <v>0</v>
      </c>
      <c r="CV31">
        <f t="shared" si="22"/>
        <v>16</v>
      </c>
      <c r="CW31">
        <f t="shared" si="22"/>
        <v>0</v>
      </c>
      <c r="CX31">
        <f t="shared" si="22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22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20</v>
      </c>
      <c r="DW31" t="s">
        <v>23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295507042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150</v>
      </c>
      <c r="EL31" t="s">
        <v>25</v>
      </c>
      <c r="EM31" t="s">
        <v>26</v>
      </c>
      <c r="EO31" t="s">
        <v>3</v>
      </c>
      <c r="EQ31">
        <v>0</v>
      </c>
      <c r="ER31">
        <v>3250</v>
      </c>
      <c r="ES31">
        <v>0</v>
      </c>
      <c r="ET31">
        <v>0</v>
      </c>
      <c r="EU31">
        <v>0</v>
      </c>
      <c r="EV31">
        <v>3250</v>
      </c>
      <c r="EW31">
        <v>16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-176657653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4630.7299999999996</v>
      </c>
      <c r="GN31">
        <f>IF(OR(BI31=0,BI31=1),GM31-GX31,0)</f>
        <v>4630.7299999999996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30</v>
      </c>
      <c r="F32" t="s">
        <v>31</v>
      </c>
      <c r="G32" t="s">
        <v>32</v>
      </c>
      <c r="H32" t="s">
        <v>20</v>
      </c>
      <c r="I32">
        <v>1</v>
      </c>
      <c r="J32">
        <v>0</v>
      </c>
      <c r="K32">
        <v>1</v>
      </c>
      <c r="O32">
        <f>ROUND(CP32,2)</f>
        <v>97.46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97.46</v>
      </c>
      <c r="T32">
        <f>ROUND(CU32*I32,2)</f>
        <v>0</v>
      </c>
      <c r="U32">
        <f>ROUND(CV32*I32,7)</f>
        <v>0.44</v>
      </c>
      <c r="V32">
        <f>ROUND(CW32*I32,7)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353523232</v>
      </c>
      <c r="AB32">
        <f>ROUND((AC32+AD32+AF32),6)</f>
        <v>24.487200000000001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ROUND(((EV32*ROUND((0.4*0.358),7))),6)</f>
        <v>24.487200000000001</v>
      </c>
      <c r="AG32">
        <f>ROUND((AP32),6)</f>
        <v>0</v>
      </c>
      <c r="AH32">
        <f>((EW32*ROUND(0.4,7)))</f>
        <v>0.44000000000000006</v>
      </c>
      <c r="AI32">
        <f>(EX32)</f>
        <v>0</v>
      </c>
      <c r="AJ32">
        <f>(AS32)</f>
        <v>0</v>
      </c>
      <c r="AK32">
        <v>171</v>
      </c>
      <c r="AL32">
        <v>0</v>
      </c>
      <c r="AM32">
        <v>0</v>
      </c>
      <c r="AN32">
        <v>0</v>
      </c>
      <c r="AO32">
        <v>171</v>
      </c>
      <c r="AP32">
        <v>0</v>
      </c>
      <c r="AQ32">
        <v>1.1000000000000001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3.98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33</v>
      </c>
      <c r="BM32">
        <v>150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3.98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97.46</v>
      </c>
      <c r="CQ32">
        <f>AC32*BC32</f>
        <v>0</v>
      </c>
      <c r="CR32">
        <f>(((ET32)*BB32-(EU32)*BS32)+AE32*BS32)</f>
        <v>0</v>
      </c>
      <c r="CS32">
        <f>AE32*BS32</f>
        <v>0</v>
      </c>
      <c r="CT32">
        <f>AF32*BA32</f>
        <v>97.459056000000004</v>
      </c>
      <c r="CU32">
        <f t="shared" si="22"/>
        <v>0</v>
      </c>
      <c r="CV32">
        <f t="shared" si="22"/>
        <v>0.44000000000000006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34</v>
      </c>
      <c r="DH32" t="s">
        <v>3</v>
      </c>
      <c r="DI32" t="s">
        <v>35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20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295507042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150</v>
      </c>
      <c r="EL32" t="s">
        <v>25</v>
      </c>
      <c r="EM32" t="s">
        <v>26</v>
      </c>
      <c r="EO32" t="s">
        <v>3</v>
      </c>
      <c r="EQ32">
        <v>0</v>
      </c>
      <c r="ER32">
        <v>171</v>
      </c>
      <c r="ES32">
        <v>0</v>
      </c>
      <c r="ET32">
        <v>0</v>
      </c>
      <c r="EU32">
        <v>0</v>
      </c>
      <c r="EV32">
        <v>171</v>
      </c>
      <c r="EW32">
        <v>1.1000000000000001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707015030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97.46</v>
      </c>
      <c r="GN32">
        <f>IF(OR(BI32=0,BI32=1),GM32-GX32,0)</f>
        <v>97.46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36</v>
      </c>
      <c r="F33" t="s">
        <v>31</v>
      </c>
      <c r="G33" t="s">
        <v>37</v>
      </c>
      <c r="H33" t="s">
        <v>20</v>
      </c>
      <c r="I33">
        <v>1</v>
      </c>
      <c r="J33">
        <v>0</v>
      </c>
      <c r="K33">
        <v>1</v>
      </c>
      <c r="O33">
        <f>ROUND(CP33,2)</f>
        <v>146.19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146.19</v>
      </c>
      <c r="T33">
        <f>ROUND(CU33*I33,2)</f>
        <v>0</v>
      </c>
      <c r="U33">
        <f>ROUND(CV33*I33,7)</f>
        <v>0.66</v>
      </c>
      <c r="V33">
        <f>ROUND(CW33*I33,7)</f>
        <v>0</v>
      </c>
      <c r="W33">
        <f>ROUND(CX33*I33,2)</f>
        <v>0</v>
      </c>
      <c r="X33">
        <f t="shared" si="21"/>
        <v>0</v>
      </c>
      <c r="Y33">
        <f t="shared" si="21"/>
        <v>0</v>
      </c>
      <c r="AA33">
        <v>353523232</v>
      </c>
      <c r="AB33">
        <f>ROUND((AC33+AD33+AF33),6)</f>
        <v>36.730800000000002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ROUND(((EV33*ROUND((0.6*0.358),7))),6)</f>
        <v>36.730800000000002</v>
      </c>
      <c r="AG33">
        <f>ROUND((AP33),6)</f>
        <v>0</v>
      </c>
      <c r="AH33">
        <f>((EW33*ROUND(0.6,7)))</f>
        <v>0.66</v>
      </c>
      <c r="AI33">
        <f>(EX33)</f>
        <v>0</v>
      </c>
      <c r="AJ33">
        <f>(AS33)</f>
        <v>0</v>
      </c>
      <c r="AK33">
        <v>171</v>
      </c>
      <c r="AL33">
        <v>0</v>
      </c>
      <c r="AM33">
        <v>0</v>
      </c>
      <c r="AN33">
        <v>0</v>
      </c>
      <c r="AO33">
        <v>171</v>
      </c>
      <c r="AP33">
        <v>0</v>
      </c>
      <c r="AQ33">
        <v>1.1000000000000001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3.98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150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3.98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146.19</v>
      </c>
      <c r="CQ33">
        <f>AC33*BC33</f>
        <v>0</v>
      </c>
      <c r="CR33">
        <f>(((ET33)*BB33-(EU33)*BS33)+AE33*BS33)</f>
        <v>0</v>
      </c>
      <c r="CS33">
        <f>AE33*BS33</f>
        <v>0</v>
      </c>
      <c r="CT33">
        <f>AF33*BA33</f>
        <v>146.18858400000002</v>
      </c>
      <c r="CU33">
        <f t="shared" si="22"/>
        <v>0</v>
      </c>
      <c r="CV33">
        <f t="shared" si="22"/>
        <v>0.66</v>
      </c>
      <c r="CW33">
        <f t="shared" si="22"/>
        <v>0</v>
      </c>
      <c r="CX33">
        <f t="shared" si="22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38</v>
      </c>
      <c r="DH33" t="s">
        <v>3</v>
      </c>
      <c r="DI33" t="s">
        <v>39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20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295507042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150</v>
      </c>
      <c r="EL33" t="s">
        <v>25</v>
      </c>
      <c r="EM33" t="s">
        <v>26</v>
      </c>
      <c r="EO33" t="s">
        <v>3</v>
      </c>
      <c r="EQ33">
        <v>0</v>
      </c>
      <c r="ER33">
        <v>171</v>
      </c>
      <c r="ES33">
        <v>0</v>
      </c>
      <c r="ET33">
        <v>0</v>
      </c>
      <c r="EU33">
        <v>0</v>
      </c>
      <c r="EV33">
        <v>171</v>
      </c>
      <c r="EW33">
        <v>1.1000000000000001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1501517880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>ROUND(IF(AND(BH33=3,BI33=3,FS33&lt;&gt;0),P33,0),2)</f>
        <v>0</v>
      </c>
      <c r="GM33">
        <f>ROUND(O33+X33+Y33,2)+GX33</f>
        <v>146.19</v>
      </c>
      <c r="GN33">
        <f>IF(OR(BI33=0,BI33=1),GM33-GX33,0)</f>
        <v>146.19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2">
        <v>51</v>
      </c>
      <c r="B35" s="2">
        <f>B26</f>
        <v>1</v>
      </c>
      <c r="C35" s="2">
        <f>A26</f>
        <v>4</v>
      </c>
      <c r="D35" s="2">
        <f>ROW(A26)</f>
        <v>26</v>
      </c>
      <c r="E35" s="2"/>
      <c r="F35" s="2" t="str">
        <f>IF(F26&lt;&gt;"",F26,"")</f>
        <v>Новый раздел</v>
      </c>
      <c r="G35" s="2" t="str">
        <f>IF(G26&lt;&gt;"",G26,"")</f>
        <v>Ремонт сервера КСРДП ( Phantom)</v>
      </c>
      <c r="H35" s="2">
        <v>0</v>
      </c>
      <c r="I35" s="2"/>
      <c r="J35" s="2"/>
      <c r="K35" s="2"/>
      <c r="L35" s="2"/>
      <c r="M35" s="2"/>
      <c r="N35" s="2"/>
      <c r="O35" s="2">
        <f t="shared" ref="O35:T35" si="23">ROUND(AB35,2)</f>
        <v>7189.75</v>
      </c>
      <c r="P35" s="2">
        <f t="shared" si="23"/>
        <v>0</v>
      </c>
      <c r="Q35" s="2">
        <f t="shared" si="23"/>
        <v>0</v>
      </c>
      <c r="R35" s="2">
        <f t="shared" si="23"/>
        <v>0</v>
      </c>
      <c r="S35" s="2">
        <f t="shared" si="23"/>
        <v>7189.75</v>
      </c>
      <c r="T35" s="2">
        <f t="shared" si="23"/>
        <v>0</v>
      </c>
      <c r="U35" s="2">
        <f>AH35</f>
        <v>25.1</v>
      </c>
      <c r="V35" s="2">
        <f>AI35</f>
        <v>0</v>
      </c>
      <c r="W35" s="2">
        <f>ROUND(AJ35,2)</f>
        <v>0</v>
      </c>
      <c r="X35" s="2">
        <f>ROUND(AK35,2)</f>
        <v>0</v>
      </c>
      <c r="Y35" s="2">
        <f>ROUND(AL35,2)</f>
        <v>0</v>
      </c>
      <c r="Z35" s="2"/>
      <c r="AA35" s="2"/>
      <c r="AB35" s="2">
        <f>ROUND(SUMIF(AA30:AA33,"=353523232",O30:O33),2)</f>
        <v>7189.75</v>
      </c>
      <c r="AC35" s="2">
        <f>ROUND(SUMIF(AA30:AA33,"=353523232",P30:P33),2)</f>
        <v>0</v>
      </c>
      <c r="AD35" s="2">
        <f>ROUND(SUMIF(AA30:AA33,"=353523232",Q30:Q33),2)</f>
        <v>0</v>
      </c>
      <c r="AE35" s="2">
        <f>ROUND(SUMIF(AA30:AA33,"=353523232",R30:R33),2)</f>
        <v>0</v>
      </c>
      <c r="AF35" s="2">
        <f>ROUND(SUMIF(AA30:AA33,"=353523232",S30:S33),2)</f>
        <v>7189.75</v>
      </c>
      <c r="AG35" s="2">
        <f>ROUND(SUMIF(AA30:AA33,"=353523232",T30:T33),2)</f>
        <v>0</v>
      </c>
      <c r="AH35" s="2">
        <f>SUMIF(AA30:AA33,"=353523232",U30:U33)</f>
        <v>25.1</v>
      </c>
      <c r="AI35" s="2">
        <f>SUMIF(AA30:AA33,"=353523232",V30:V33)</f>
        <v>0</v>
      </c>
      <c r="AJ35" s="2">
        <f>ROUND(SUMIF(AA30:AA33,"=353523232",W30:W33),2)</f>
        <v>0</v>
      </c>
      <c r="AK35" s="2">
        <f>ROUND(SUMIF(AA30:AA33,"=353523232",X30:X33),2)</f>
        <v>0</v>
      </c>
      <c r="AL35" s="2">
        <f>ROUND(SUMIF(AA30:AA33,"=353523232",Y30:Y33),2)</f>
        <v>0</v>
      </c>
      <c r="AM35" s="2"/>
      <c r="AN35" s="2"/>
      <c r="AO35" s="2">
        <f t="shared" ref="AO35:BD35" si="24">ROUND(BX35,2)</f>
        <v>0</v>
      </c>
      <c r="AP35" s="2">
        <f t="shared" si="24"/>
        <v>0</v>
      </c>
      <c r="AQ35" s="2">
        <f t="shared" si="24"/>
        <v>0</v>
      </c>
      <c r="AR35" s="2">
        <f t="shared" si="24"/>
        <v>7189.75</v>
      </c>
      <c r="AS35" s="2">
        <f t="shared" si="24"/>
        <v>7189.75</v>
      </c>
      <c r="AT35" s="2">
        <f t="shared" si="24"/>
        <v>0</v>
      </c>
      <c r="AU35" s="2">
        <f t="shared" si="24"/>
        <v>0</v>
      </c>
      <c r="AV35" s="2">
        <f t="shared" si="24"/>
        <v>0</v>
      </c>
      <c r="AW35" s="2">
        <f t="shared" si="24"/>
        <v>0</v>
      </c>
      <c r="AX35" s="2">
        <f t="shared" si="24"/>
        <v>0</v>
      </c>
      <c r="AY35" s="2">
        <f t="shared" si="24"/>
        <v>0</v>
      </c>
      <c r="AZ35" s="2">
        <f t="shared" si="24"/>
        <v>0</v>
      </c>
      <c r="BA35" s="2">
        <f t="shared" si="24"/>
        <v>0</v>
      </c>
      <c r="BB35" s="2">
        <f t="shared" si="24"/>
        <v>0</v>
      </c>
      <c r="BC35" s="2">
        <f t="shared" si="24"/>
        <v>0</v>
      </c>
      <c r="BD35" s="2">
        <f t="shared" si="24"/>
        <v>0</v>
      </c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>
        <f>ROUND(SUMIF(AA30:AA33,"=353523232",FQ30:FQ33),2)</f>
        <v>0</v>
      </c>
      <c r="BY35" s="2">
        <f>ROUND(SUMIF(AA30:AA33,"=353523232",FR30:FR33),2)</f>
        <v>0</v>
      </c>
      <c r="BZ35" s="2">
        <f>ROUND(SUMIF(AA30:AA33,"=353523232",GL30:GL33),2)</f>
        <v>0</v>
      </c>
      <c r="CA35" s="2">
        <f>ROUND(SUMIF(AA30:AA33,"=353523232",GM30:GM33),2)</f>
        <v>7189.75</v>
      </c>
      <c r="CB35" s="2">
        <f>ROUND(SUMIF(AA30:AA33,"=353523232",GN30:GN33),2)</f>
        <v>7189.75</v>
      </c>
      <c r="CC35" s="2">
        <f>ROUND(SUMIF(AA30:AA33,"=353523232",GO30:GO33),2)</f>
        <v>0</v>
      </c>
      <c r="CD35" s="2">
        <f>ROUND(SUMIF(AA30:AA33,"=353523232",GP30:GP33),2)</f>
        <v>0</v>
      </c>
      <c r="CE35" s="2">
        <f>AC35-BX35</f>
        <v>0</v>
      </c>
      <c r="CF35" s="2">
        <f>AC35-BY35</f>
        <v>0</v>
      </c>
      <c r="CG35" s="2">
        <f>BX35-BZ35</f>
        <v>0</v>
      </c>
      <c r="CH35" s="2">
        <f>AC35-BX35-BY35+BZ35</f>
        <v>0</v>
      </c>
      <c r="CI35" s="2">
        <f>BY35-BZ35</f>
        <v>0</v>
      </c>
      <c r="CJ35" s="2">
        <f>ROUND(SUMIF(AA30:AA33,"=353523232",GX30:GX33),2)</f>
        <v>0</v>
      </c>
      <c r="CK35" s="2">
        <f>ROUND(SUMIF(AA30:AA33,"=353523232",GY30:GY33),2)</f>
        <v>0</v>
      </c>
      <c r="CL35" s="2">
        <f>ROUND(SUMIF(AA30:AA33,"=353523232",GZ30:GZ33),2)</f>
        <v>0</v>
      </c>
      <c r="CM35" s="2">
        <f>ROUND(SUMIF(AA30:AA33,"=353523232",HD30:HD33),2)</f>
        <v>0</v>
      </c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>
        <v>0</v>
      </c>
    </row>
    <row r="37" spans="1:245" x14ac:dyDescent="0.2">
      <c r="A37" s="4">
        <v>50</v>
      </c>
      <c r="B37" s="4">
        <v>0</v>
      </c>
      <c r="C37" s="4">
        <v>0</v>
      </c>
      <c r="D37" s="4">
        <v>1</v>
      </c>
      <c r="E37" s="4">
        <v>201</v>
      </c>
      <c r="F37" s="4">
        <f>ROUND(Source!O35,O37)</f>
        <v>7189.75</v>
      </c>
      <c r="G37" s="4" t="s">
        <v>40</v>
      </c>
      <c r="H37" s="4" t="s">
        <v>41</v>
      </c>
      <c r="I37" s="4"/>
      <c r="J37" s="4"/>
      <c r="K37" s="4">
        <v>201</v>
      </c>
      <c r="L37" s="4">
        <v>1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7189.7499999999991</v>
      </c>
      <c r="X37" s="4">
        <v>1</v>
      </c>
      <c r="Y37" s="4">
        <v>7189.7499999999991</v>
      </c>
      <c r="Z37" s="4"/>
      <c r="AA37" s="4"/>
      <c r="AB37" s="4"/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202</v>
      </c>
      <c r="F38" s="4">
        <f>ROUND(Source!P35,O38)</f>
        <v>0</v>
      </c>
      <c r="G38" s="4" t="s">
        <v>42</v>
      </c>
      <c r="H38" s="4" t="s">
        <v>43</v>
      </c>
      <c r="I38" s="4"/>
      <c r="J38" s="4"/>
      <c r="K38" s="4">
        <v>202</v>
      </c>
      <c r="L38" s="4">
        <v>2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222</v>
      </c>
      <c r="F39" s="4">
        <f>ROUND(Source!AO35,O39)</f>
        <v>0</v>
      </c>
      <c r="G39" s="4" t="s">
        <v>44</v>
      </c>
      <c r="H39" s="4" t="s">
        <v>45</v>
      </c>
      <c r="I39" s="4"/>
      <c r="J39" s="4"/>
      <c r="K39" s="4">
        <v>222</v>
      </c>
      <c r="L39" s="4">
        <v>3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225</v>
      </c>
      <c r="F40" s="4">
        <f>ROUND(Source!AV35,O40)</f>
        <v>0</v>
      </c>
      <c r="G40" s="4" t="s">
        <v>46</v>
      </c>
      <c r="H40" s="4" t="s">
        <v>47</v>
      </c>
      <c r="I40" s="4"/>
      <c r="J40" s="4"/>
      <c r="K40" s="4">
        <v>225</v>
      </c>
      <c r="L40" s="4">
        <v>4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226</v>
      </c>
      <c r="F41" s="4">
        <f>ROUND(Source!AW35,O41)</f>
        <v>0</v>
      </c>
      <c r="G41" s="4" t="s">
        <v>48</v>
      </c>
      <c r="H41" s="4" t="s">
        <v>49</v>
      </c>
      <c r="I41" s="4"/>
      <c r="J41" s="4"/>
      <c r="K41" s="4">
        <v>226</v>
      </c>
      <c r="L41" s="4">
        <v>5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227</v>
      </c>
      <c r="F42" s="4">
        <f>ROUND(Source!AX35,O42)</f>
        <v>0</v>
      </c>
      <c r="G42" s="4" t="s">
        <v>50</v>
      </c>
      <c r="H42" s="4" t="s">
        <v>51</v>
      </c>
      <c r="I42" s="4"/>
      <c r="J42" s="4"/>
      <c r="K42" s="4">
        <v>227</v>
      </c>
      <c r="L42" s="4">
        <v>6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228</v>
      </c>
      <c r="F43" s="4">
        <f>ROUND(Source!AY35,O43)</f>
        <v>0</v>
      </c>
      <c r="G43" s="4" t="s">
        <v>52</v>
      </c>
      <c r="H43" s="4" t="s">
        <v>53</v>
      </c>
      <c r="I43" s="4"/>
      <c r="J43" s="4"/>
      <c r="K43" s="4">
        <v>228</v>
      </c>
      <c r="L43" s="4">
        <v>7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216</v>
      </c>
      <c r="F44" s="4">
        <f>ROUND(Source!AP35,O44)</f>
        <v>0</v>
      </c>
      <c r="G44" s="4" t="s">
        <v>54</v>
      </c>
      <c r="H44" s="4" t="s">
        <v>55</v>
      </c>
      <c r="I44" s="4"/>
      <c r="J44" s="4"/>
      <c r="K44" s="4">
        <v>216</v>
      </c>
      <c r="L44" s="4">
        <v>8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223</v>
      </c>
      <c r="F45" s="4">
        <f>ROUND(Source!AQ35,O45)</f>
        <v>0</v>
      </c>
      <c r="G45" s="4" t="s">
        <v>56</v>
      </c>
      <c r="H45" s="4" t="s">
        <v>57</v>
      </c>
      <c r="I45" s="4"/>
      <c r="J45" s="4"/>
      <c r="K45" s="4">
        <v>223</v>
      </c>
      <c r="L45" s="4">
        <v>9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229</v>
      </c>
      <c r="F46" s="4">
        <f>ROUND(Source!AZ35,O46)</f>
        <v>0</v>
      </c>
      <c r="G46" s="4" t="s">
        <v>58</v>
      </c>
      <c r="H46" s="4" t="s">
        <v>59</v>
      </c>
      <c r="I46" s="4"/>
      <c r="J46" s="4"/>
      <c r="K46" s="4">
        <v>229</v>
      </c>
      <c r="L46" s="4">
        <v>10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203</v>
      </c>
      <c r="F47" s="4">
        <f>ROUND(Source!Q35,O47)</f>
        <v>0</v>
      </c>
      <c r="G47" s="4" t="s">
        <v>60</v>
      </c>
      <c r="H47" s="4" t="s">
        <v>61</v>
      </c>
      <c r="I47" s="4"/>
      <c r="J47" s="4"/>
      <c r="K47" s="4">
        <v>203</v>
      </c>
      <c r="L47" s="4">
        <v>11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231</v>
      </c>
      <c r="F48" s="4">
        <f>ROUND(Source!BB35,O48)</f>
        <v>0</v>
      </c>
      <c r="G48" s="4" t="s">
        <v>62</v>
      </c>
      <c r="H48" s="4" t="s">
        <v>63</v>
      </c>
      <c r="I48" s="4"/>
      <c r="J48" s="4"/>
      <c r="K48" s="4">
        <v>231</v>
      </c>
      <c r="L48" s="4">
        <v>12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204</v>
      </c>
      <c r="F49" s="4">
        <f>ROUND(Source!R35,O49)</f>
        <v>0</v>
      </c>
      <c r="G49" s="4" t="s">
        <v>64</v>
      </c>
      <c r="H49" s="4" t="s">
        <v>65</v>
      </c>
      <c r="I49" s="4"/>
      <c r="J49" s="4"/>
      <c r="K49" s="4">
        <v>204</v>
      </c>
      <c r="L49" s="4">
        <v>13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205</v>
      </c>
      <c r="F50" s="4">
        <f>ROUND(Source!S35,O50)</f>
        <v>7189.75</v>
      </c>
      <c r="G50" s="4" t="s">
        <v>66</v>
      </c>
      <c r="H50" s="4" t="s">
        <v>67</v>
      </c>
      <c r="I50" s="4"/>
      <c r="J50" s="4"/>
      <c r="K50" s="4">
        <v>205</v>
      </c>
      <c r="L50" s="4">
        <v>14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7189.7499999999991</v>
      </c>
      <c r="X50" s="4">
        <v>1</v>
      </c>
      <c r="Y50" s="4">
        <v>7189.7499999999991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232</v>
      </c>
      <c r="F51" s="4">
        <f>ROUND(Source!BC35,O51)</f>
        <v>0</v>
      </c>
      <c r="G51" s="4" t="s">
        <v>68</v>
      </c>
      <c r="H51" s="4" t="s">
        <v>69</v>
      </c>
      <c r="I51" s="4"/>
      <c r="J51" s="4"/>
      <c r="K51" s="4">
        <v>232</v>
      </c>
      <c r="L51" s="4">
        <v>15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214</v>
      </c>
      <c r="F52" s="4">
        <f>ROUND(Source!AS35,O52)</f>
        <v>7189.75</v>
      </c>
      <c r="G52" s="4" t="s">
        <v>70</v>
      </c>
      <c r="H52" s="4" t="s">
        <v>71</v>
      </c>
      <c r="I52" s="4"/>
      <c r="J52" s="4"/>
      <c r="K52" s="4">
        <v>214</v>
      </c>
      <c r="L52" s="4">
        <v>16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7189.75</v>
      </c>
      <c r="X52" s="4">
        <v>1</v>
      </c>
      <c r="Y52" s="4">
        <v>7189.75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215</v>
      </c>
      <c r="F53" s="4">
        <f>ROUND(Source!AT35,O53)</f>
        <v>0</v>
      </c>
      <c r="G53" s="4" t="s">
        <v>72</v>
      </c>
      <c r="H53" s="4" t="s">
        <v>73</v>
      </c>
      <c r="I53" s="4"/>
      <c r="J53" s="4"/>
      <c r="K53" s="4">
        <v>215</v>
      </c>
      <c r="L53" s="4">
        <v>17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217</v>
      </c>
      <c r="F54" s="4">
        <f>ROUND(Source!AU35,O54)</f>
        <v>0</v>
      </c>
      <c r="G54" s="4" t="s">
        <v>74</v>
      </c>
      <c r="H54" s="4" t="s">
        <v>75</v>
      </c>
      <c r="I54" s="4"/>
      <c r="J54" s="4"/>
      <c r="K54" s="4">
        <v>217</v>
      </c>
      <c r="L54" s="4">
        <v>18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230</v>
      </c>
      <c r="F55" s="4">
        <f>ROUND(Source!BA35,O55)</f>
        <v>0</v>
      </c>
      <c r="G55" s="4" t="s">
        <v>76</v>
      </c>
      <c r="H55" s="4" t="s">
        <v>77</v>
      </c>
      <c r="I55" s="4"/>
      <c r="J55" s="4"/>
      <c r="K55" s="4">
        <v>230</v>
      </c>
      <c r="L55" s="4">
        <v>19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206</v>
      </c>
      <c r="F56" s="4">
        <f>ROUND(Source!T35,O56)</f>
        <v>0</v>
      </c>
      <c r="G56" s="4" t="s">
        <v>78</v>
      </c>
      <c r="H56" s="4" t="s">
        <v>79</v>
      </c>
      <c r="I56" s="4"/>
      <c r="J56" s="4"/>
      <c r="K56" s="4">
        <v>206</v>
      </c>
      <c r="L56" s="4">
        <v>20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207</v>
      </c>
      <c r="F57" s="4">
        <f>ROUND(Source!U35,O57)</f>
        <v>25.1</v>
      </c>
      <c r="G57" s="4" t="s">
        <v>80</v>
      </c>
      <c r="H57" s="4" t="s">
        <v>81</v>
      </c>
      <c r="I57" s="4"/>
      <c r="J57" s="4"/>
      <c r="K57" s="4">
        <v>207</v>
      </c>
      <c r="L57" s="4">
        <v>21</v>
      </c>
      <c r="M57" s="4">
        <v>3</v>
      </c>
      <c r="N57" s="4" t="s">
        <v>3</v>
      </c>
      <c r="O57" s="4">
        <v>7</v>
      </c>
      <c r="P57" s="4"/>
      <c r="Q57" s="4"/>
      <c r="R57" s="4"/>
      <c r="S57" s="4"/>
      <c r="T57" s="4"/>
      <c r="U57" s="4"/>
      <c r="V57" s="4"/>
      <c r="W57" s="4">
        <v>25.1</v>
      </c>
      <c r="X57" s="4">
        <v>1</v>
      </c>
      <c r="Y57" s="4">
        <v>25.1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208</v>
      </c>
      <c r="F58" s="4">
        <f>ROUND(Source!V35,O58)</f>
        <v>0</v>
      </c>
      <c r="G58" s="4" t="s">
        <v>82</v>
      </c>
      <c r="H58" s="4" t="s">
        <v>83</v>
      </c>
      <c r="I58" s="4"/>
      <c r="J58" s="4"/>
      <c r="K58" s="4">
        <v>208</v>
      </c>
      <c r="L58" s="4">
        <v>22</v>
      </c>
      <c r="M58" s="4">
        <v>3</v>
      </c>
      <c r="N58" s="4" t="s">
        <v>3</v>
      </c>
      <c r="O58" s="4">
        <v>7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209</v>
      </c>
      <c r="F59" s="4">
        <f>ROUND(Source!W35,O59)</f>
        <v>0</v>
      </c>
      <c r="G59" s="4" t="s">
        <v>84</v>
      </c>
      <c r="H59" s="4" t="s">
        <v>85</v>
      </c>
      <c r="I59" s="4"/>
      <c r="J59" s="4"/>
      <c r="K59" s="4">
        <v>209</v>
      </c>
      <c r="L59" s="4">
        <v>23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233</v>
      </c>
      <c r="F60" s="4">
        <f>ROUND(Source!BD35,O60)</f>
        <v>0</v>
      </c>
      <c r="G60" s="4" t="s">
        <v>86</v>
      </c>
      <c r="H60" s="4" t="s">
        <v>87</v>
      </c>
      <c r="I60" s="4"/>
      <c r="J60" s="4"/>
      <c r="K60" s="4">
        <v>233</v>
      </c>
      <c r="L60" s="4">
        <v>24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210</v>
      </c>
      <c r="F61" s="4">
        <f>ROUND(Source!X35,O61)</f>
        <v>0</v>
      </c>
      <c r="G61" s="4" t="s">
        <v>88</v>
      </c>
      <c r="H61" s="4" t="s">
        <v>89</v>
      </c>
      <c r="I61" s="4"/>
      <c r="J61" s="4"/>
      <c r="K61" s="4">
        <v>210</v>
      </c>
      <c r="L61" s="4">
        <v>25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211</v>
      </c>
      <c r="F62" s="4">
        <f>ROUND(Source!Y35,O62)</f>
        <v>0</v>
      </c>
      <c r="G62" s="4" t="s">
        <v>90</v>
      </c>
      <c r="H62" s="4" t="s">
        <v>91</v>
      </c>
      <c r="I62" s="4"/>
      <c r="J62" s="4"/>
      <c r="K62" s="4">
        <v>211</v>
      </c>
      <c r="L62" s="4">
        <v>26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224</v>
      </c>
      <c r="F63" s="4">
        <f>ROUND(Source!AR35,O63)</f>
        <v>7189.75</v>
      </c>
      <c r="G63" s="4" t="s">
        <v>92</v>
      </c>
      <c r="H63" s="4" t="s">
        <v>93</v>
      </c>
      <c r="I63" s="4"/>
      <c r="J63" s="4"/>
      <c r="K63" s="4">
        <v>224</v>
      </c>
      <c r="L63" s="4">
        <v>27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7189.7499999999991</v>
      </c>
      <c r="X63" s="4">
        <v>1</v>
      </c>
      <c r="Y63" s="4">
        <v>7189.7499999999991</v>
      </c>
      <c r="Z63" s="4"/>
      <c r="AA63" s="4"/>
      <c r="AB63" s="4"/>
    </row>
    <row r="65" spans="1:245" x14ac:dyDescent="0.2">
      <c r="A65" s="1">
        <v>4</v>
      </c>
      <c r="B65" s="1">
        <v>1</v>
      </c>
      <c r="C65" s="1"/>
      <c r="D65" s="1">
        <f>ROW(A73)</f>
        <v>73</v>
      </c>
      <c r="E65" s="1"/>
      <c r="F65" s="1" t="s">
        <v>16</v>
      </c>
      <c r="G65" s="1" t="s">
        <v>94</v>
      </c>
      <c r="H65" s="1" t="s">
        <v>3</v>
      </c>
      <c r="I65" s="1">
        <v>0</v>
      </c>
      <c r="J65" s="1"/>
      <c r="K65" s="1">
        <v>0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/>
      <c r="U65" s="1" t="s">
        <v>3</v>
      </c>
      <c r="V65" s="1">
        <v>0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15</v>
      </c>
      <c r="BG65" s="1" t="s">
        <v>3</v>
      </c>
      <c r="BH65" s="1" t="s">
        <v>15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45" x14ac:dyDescent="0.2">
      <c r="A67" s="2">
        <v>52</v>
      </c>
      <c r="B67" s="2">
        <f t="shared" ref="B67:G67" si="25">B73</f>
        <v>1</v>
      </c>
      <c r="C67" s="2">
        <f t="shared" si="25"/>
        <v>4</v>
      </c>
      <c r="D67" s="2">
        <f t="shared" si="25"/>
        <v>65</v>
      </c>
      <c r="E67" s="2">
        <f t="shared" si="25"/>
        <v>0</v>
      </c>
      <c r="F67" s="2" t="str">
        <f t="shared" si="25"/>
        <v>Новый раздел</v>
      </c>
      <c r="G67" s="2" t="str">
        <f t="shared" si="25"/>
        <v>Замена KVM-консоли</v>
      </c>
      <c r="H67" s="2"/>
      <c r="I67" s="2"/>
      <c r="J67" s="2"/>
      <c r="K67" s="2"/>
      <c r="L67" s="2"/>
      <c r="M67" s="2"/>
      <c r="N67" s="2"/>
      <c r="O67" s="2">
        <f t="shared" ref="O67:AT67" si="26">O73</f>
        <v>2559.02</v>
      </c>
      <c r="P67" s="2">
        <f t="shared" si="26"/>
        <v>0</v>
      </c>
      <c r="Q67" s="2">
        <f t="shared" si="26"/>
        <v>0</v>
      </c>
      <c r="R67" s="2">
        <f t="shared" si="26"/>
        <v>0</v>
      </c>
      <c r="S67" s="2">
        <f t="shared" si="26"/>
        <v>2559.02</v>
      </c>
      <c r="T67" s="2">
        <f t="shared" si="26"/>
        <v>0</v>
      </c>
      <c r="U67" s="2">
        <f t="shared" si="26"/>
        <v>9.1</v>
      </c>
      <c r="V67" s="2">
        <f t="shared" si="26"/>
        <v>0</v>
      </c>
      <c r="W67" s="2">
        <f t="shared" si="26"/>
        <v>0</v>
      </c>
      <c r="X67" s="2">
        <f t="shared" si="26"/>
        <v>0</v>
      </c>
      <c r="Y67" s="2">
        <f t="shared" si="26"/>
        <v>0</v>
      </c>
      <c r="Z67" s="2">
        <f t="shared" si="26"/>
        <v>0</v>
      </c>
      <c r="AA67" s="2">
        <f t="shared" si="26"/>
        <v>0</v>
      </c>
      <c r="AB67" s="2">
        <f t="shared" si="26"/>
        <v>2559.02</v>
      </c>
      <c r="AC67" s="2">
        <f t="shared" si="26"/>
        <v>0</v>
      </c>
      <c r="AD67" s="2">
        <f t="shared" si="26"/>
        <v>0</v>
      </c>
      <c r="AE67" s="2">
        <f t="shared" si="26"/>
        <v>0</v>
      </c>
      <c r="AF67" s="2">
        <f t="shared" si="26"/>
        <v>2559.02</v>
      </c>
      <c r="AG67" s="2">
        <f t="shared" si="26"/>
        <v>0</v>
      </c>
      <c r="AH67" s="2">
        <f t="shared" si="26"/>
        <v>9.1</v>
      </c>
      <c r="AI67" s="2">
        <f t="shared" si="26"/>
        <v>0</v>
      </c>
      <c r="AJ67" s="2">
        <f t="shared" si="26"/>
        <v>0</v>
      </c>
      <c r="AK67" s="2">
        <f t="shared" si="26"/>
        <v>0</v>
      </c>
      <c r="AL67" s="2">
        <f t="shared" si="26"/>
        <v>0</v>
      </c>
      <c r="AM67" s="2">
        <f t="shared" si="26"/>
        <v>0</v>
      </c>
      <c r="AN67" s="2">
        <f t="shared" si="26"/>
        <v>0</v>
      </c>
      <c r="AO67" s="2">
        <f t="shared" si="26"/>
        <v>0</v>
      </c>
      <c r="AP67" s="2">
        <f t="shared" si="26"/>
        <v>0</v>
      </c>
      <c r="AQ67" s="2">
        <f t="shared" si="26"/>
        <v>0</v>
      </c>
      <c r="AR67" s="2">
        <f t="shared" si="26"/>
        <v>2559.02</v>
      </c>
      <c r="AS67" s="2">
        <f t="shared" si="26"/>
        <v>2559.02</v>
      </c>
      <c r="AT67" s="2">
        <f t="shared" si="26"/>
        <v>0</v>
      </c>
      <c r="AU67" s="2">
        <f t="shared" ref="AU67:BZ67" si="27">AU73</f>
        <v>0</v>
      </c>
      <c r="AV67" s="2">
        <f t="shared" si="27"/>
        <v>0</v>
      </c>
      <c r="AW67" s="2">
        <f t="shared" si="27"/>
        <v>0</v>
      </c>
      <c r="AX67" s="2">
        <f t="shared" si="27"/>
        <v>0</v>
      </c>
      <c r="AY67" s="2">
        <f t="shared" si="27"/>
        <v>0</v>
      </c>
      <c r="AZ67" s="2">
        <f t="shared" si="27"/>
        <v>0</v>
      </c>
      <c r="BA67" s="2">
        <f t="shared" si="27"/>
        <v>0</v>
      </c>
      <c r="BB67" s="2">
        <f t="shared" si="27"/>
        <v>0</v>
      </c>
      <c r="BC67" s="2">
        <f t="shared" si="27"/>
        <v>0</v>
      </c>
      <c r="BD67" s="2">
        <f t="shared" si="27"/>
        <v>0</v>
      </c>
      <c r="BE67" s="2">
        <f t="shared" si="27"/>
        <v>0</v>
      </c>
      <c r="BF67" s="2">
        <f t="shared" si="27"/>
        <v>0</v>
      </c>
      <c r="BG67" s="2">
        <f t="shared" si="27"/>
        <v>0</v>
      </c>
      <c r="BH67" s="2">
        <f t="shared" si="27"/>
        <v>0</v>
      </c>
      <c r="BI67" s="2">
        <f t="shared" si="27"/>
        <v>0</v>
      </c>
      <c r="BJ67" s="2">
        <f t="shared" si="27"/>
        <v>0</v>
      </c>
      <c r="BK67" s="2">
        <f t="shared" si="27"/>
        <v>0</v>
      </c>
      <c r="BL67" s="2">
        <f t="shared" si="27"/>
        <v>0</v>
      </c>
      <c r="BM67" s="2">
        <f t="shared" si="27"/>
        <v>0</v>
      </c>
      <c r="BN67" s="2">
        <f t="shared" si="27"/>
        <v>0</v>
      </c>
      <c r="BO67" s="2">
        <f t="shared" si="27"/>
        <v>0</v>
      </c>
      <c r="BP67" s="2">
        <f t="shared" si="27"/>
        <v>0</v>
      </c>
      <c r="BQ67" s="2">
        <f t="shared" si="27"/>
        <v>0</v>
      </c>
      <c r="BR67" s="2">
        <f t="shared" si="27"/>
        <v>0</v>
      </c>
      <c r="BS67" s="2">
        <f t="shared" si="27"/>
        <v>0</v>
      </c>
      <c r="BT67" s="2">
        <f t="shared" si="27"/>
        <v>0</v>
      </c>
      <c r="BU67" s="2">
        <f t="shared" si="27"/>
        <v>0</v>
      </c>
      <c r="BV67" s="2">
        <f t="shared" si="27"/>
        <v>0</v>
      </c>
      <c r="BW67" s="2">
        <f t="shared" si="27"/>
        <v>0</v>
      </c>
      <c r="BX67" s="2">
        <f t="shared" si="27"/>
        <v>0</v>
      </c>
      <c r="BY67" s="2">
        <f t="shared" si="27"/>
        <v>0</v>
      </c>
      <c r="BZ67" s="2">
        <f t="shared" si="27"/>
        <v>0</v>
      </c>
      <c r="CA67" s="2">
        <f t="shared" ref="CA67:DF67" si="28">CA73</f>
        <v>2559.02</v>
      </c>
      <c r="CB67" s="2">
        <f t="shared" si="28"/>
        <v>2559.02</v>
      </c>
      <c r="CC67" s="2">
        <f t="shared" si="28"/>
        <v>0</v>
      </c>
      <c r="CD67" s="2">
        <f t="shared" si="28"/>
        <v>0</v>
      </c>
      <c r="CE67" s="2">
        <f t="shared" si="28"/>
        <v>0</v>
      </c>
      <c r="CF67" s="2">
        <f t="shared" si="28"/>
        <v>0</v>
      </c>
      <c r="CG67" s="2">
        <f t="shared" si="28"/>
        <v>0</v>
      </c>
      <c r="CH67" s="2">
        <f t="shared" si="28"/>
        <v>0</v>
      </c>
      <c r="CI67" s="2">
        <f t="shared" si="28"/>
        <v>0</v>
      </c>
      <c r="CJ67" s="2">
        <f t="shared" si="28"/>
        <v>0</v>
      </c>
      <c r="CK67" s="2">
        <f t="shared" si="28"/>
        <v>0</v>
      </c>
      <c r="CL67" s="2">
        <f t="shared" si="28"/>
        <v>0</v>
      </c>
      <c r="CM67" s="2">
        <f t="shared" si="28"/>
        <v>0</v>
      </c>
      <c r="CN67" s="2">
        <f t="shared" si="28"/>
        <v>0</v>
      </c>
      <c r="CO67" s="2">
        <f t="shared" si="28"/>
        <v>0</v>
      </c>
      <c r="CP67" s="2">
        <f t="shared" si="28"/>
        <v>0</v>
      </c>
      <c r="CQ67" s="2">
        <f t="shared" si="28"/>
        <v>0</v>
      </c>
      <c r="CR67" s="2">
        <f t="shared" si="28"/>
        <v>0</v>
      </c>
      <c r="CS67" s="2">
        <f t="shared" si="28"/>
        <v>0</v>
      </c>
      <c r="CT67" s="2">
        <f t="shared" si="28"/>
        <v>0</v>
      </c>
      <c r="CU67" s="2">
        <f t="shared" si="28"/>
        <v>0</v>
      </c>
      <c r="CV67" s="2">
        <f t="shared" si="28"/>
        <v>0</v>
      </c>
      <c r="CW67" s="2">
        <f t="shared" si="28"/>
        <v>0</v>
      </c>
      <c r="CX67" s="2">
        <f t="shared" si="28"/>
        <v>0</v>
      </c>
      <c r="CY67" s="2">
        <f t="shared" si="28"/>
        <v>0</v>
      </c>
      <c r="CZ67" s="2">
        <f t="shared" si="28"/>
        <v>0</v>
      </c>
      <c r="DA67" s="2">
        <f t="shared" si="28"/>
        <v>0</v>
      </c>
      <c r="DB67" s="2">
        <f t="shared" si="28"/>
        <v>0</v>
      </c>
      <c r="DC67" s="2">
        <f t="shared" si="28"/>
        <v>0</v>
      </c>
      <c r="DD67" s="2">
        <f t="shared" si="28"/>
        <v>0</v>
      </c>
      <c r="DE67" s="2">
        <f t="shared" si="28"/>
        <v>0</v>
      </c>
      <c r="DF67" s="2">
        <f t="shared" si="28"/>
        <v>0</v>
      </c>
      <c r="DG67" s="3">
        <f t="shared" ref="DG67:EL67" si="29">DG73</f>
        <v>0</v>
      </c>
      <c r="DH67" s="3">
        <f t="shared" si="29"/>
        <v>0</v>
      </c>
      <c r="DI67" s="3">
        <f t="shared" si="29"/>
        <v>0</v>
      </c>
      <c r="DJ67" s="3">
        <f t="shared" si="29"/>
        <v>0</v>
      </c>
      <c r="DK67" s="3">
        <f t="shared" si="29"/>
        <v>0</v>
      </c>
      <c r="DL67" s="3">
        <f t="shared" si="29"/>
        <v>0</v>
      </c>
      <c r="DM67" s="3">
        <f t="shared" si="29"/>
        <v>0</v>
      </c>
      <c r="DN67" s="3">
        <f t="shared" si="29"/>
        <v>0</v>
      </c>
      <c r="DO67" s="3">
        <f t="shared" si="29"/>
        <v>0</v>
      </c>
      <c r="DP67" s="3">
        <f t="shared" si="29"/>
        <v>0</v>
      </c>
      <c r="DQ67" s="3">
        <f t="shared" si="29"/>
        <v>0</v>
      </c>
      <c r="DR67" s="3">
        <f t="shared" si="29"/>
        <v>0</v>
      </c>
      <c r="DS67" s="3">
        <f t="shared" si="29"/>
        <v>0</v>
      </c>
      <c r="DT67" s="3">
        <f t="shared" si="29"/>
        <v>0</v>
      </c>
      <c r="DU67" s="3">
        <f t="shared" si="29"/>
        <v>0</v>
      </c>
      <c r="DV67" s="3">
        <f t="shared" si="29"/>
        <v>0</v>
      </c>
      <c r="DW67" s="3">
        <f t="shared" si="29"/>
        <v>0</v>
      </c>
      <c r="DX67" s="3">
        <f t="shared" si="29"/>
        <v>0</v>
      </c>
      <c r="DY67" s="3">
        <f t="shared" si="29"/>
        <v>0</v>
      </c>
      <c r="DZ67" s="3">
        <f t="shared" si="29"/>
        <v>0</v>
      </c>
      <c r="EA67" s="3">
        <f t="shared" si="29"/>
        <v>0</v>
      </c>
      <c r="EB67" s="3">
        <f t="shared" si="29"/>
        <v>0</v>
      </c>
      <c r="EC67" s="3">
        <f t="shared" si="29"/>
        <v>0</v>
      </c>
      <c r="ED67" s="3">
        <f t="shared" si="29"/>
        <v>0</v>
      </c>
      <c r="EE67" s="3">
        <f t="shared" si="29"/>
        <v>0</v>
      </c>
      <c r="EF67" s="3">
        <f t="shared" si="29"/>
        <v>0</v>
      </c>
      <c r="EG67" s="3">
        <f t="shared" si="29"/>
        <v>0</v>
      </c>
      <c r="EH67" s="3">
        <f t="shared" si="29"/>
        <v>0</v>
      </c>
      <c r="EI67" s="3">
        <f t="shared" si="29"/>
        <v>0</v>
      </c>
      <c r="EJ67" s="3">
        <f t="shared" si="29"/>
        <v>0</v>
      </c>
      <c r="EK67" s="3">
        <f t="shared" si="29"/>
        <v>0</v>
      </c>
      <c r="EL67" s="3">
        <f t="shared" si="29"/>
        <v>0</v>
      </c>
      <c r="EM67" s="3">
        <f t="shared" ref="EM67:FR67" si="30">EM73</f>
        <v>0</v>
      </c>
      <c r="EN67" s="3">
        <f t="shared" si="30"/>
        <v>0</v>
      </c>
      <c r="EO67" s="3">
        <f t="shared" si="30"/>
        <v>0</v>
      </c>
      <c r="EP67" s="3">
        <f t="shared" si="30"/>
        <v>0</v>
      </c>
      <c r="EQ67" s="3">
        <f t="shared" si="30"/>
        <v>0</v>
      </c>
      <c r="ER67" s="3">
        <f t="shared" si="30"/>
        <v>0</v>
      </c>
      <c r="ES67" s="3">
        <f t="shared" si="30"/>
        <v>0</v>
      </c>
      <c r="ET67" s="3">
        <f t="shared" si="30"/>
        <v>0</v>
      </c>
      <c r="EU67" s="3">
        <f t="shared" si="30"/>
        <v>0</v>
      </c>
      <c r="EV67" s="3">
        <f t="shared" si="30"/>
        <v>0</v>
      </c>
      <c r="EW67" s="3">
        <f t="shared" si="30"/>
        <v>0</v>
      </c>
      <c r="EX67" s="3">
        <f t="shared" si="30"/>
        <v>0</v>
      </c>
      <c r="EY67" s="3">
        <f t="shared" si="30"/>
        <v>0</v>
      </c>
      <c r="EZ67" s="3">
        <f t="shared" si="30"/>
        <v>0</v>
      </c>
      <c r="FA67" s="3">
        <f t="shared" si="30"/>
        <v>0</v>
      </c>
      <c r="FB67" s="3">
        <f t="shared" si="30"/>
        <v>0</v>
      </c>
      <c r="FC67" s="3">
        <f t="shared" si="30"/>
        <v>0</v>
      </c>
      <c r="FD67" s="3">
        <f t="shared" si="30"/>
        <v>0</v>
      </c>
      <c r="FE67" s="3">
        <f t="shared" si="30"/>
        <v>0</v>
      </c>
      <c r="FF67" s="3">
        <f t="shared" si="30"/>
        <v>0</v>
      </c>
      <c r="FG67" s="3">
        <f t="shared" si="30"/>
        <v>0</v>
      </c>
      <c r="FH67" s="3">
        <f t="shared" si="30"/>
        <v>0</v>
      </c>
      <c r="FI67" s="3">
        <f t="shared" si="30"/>
        <v>0</v>
      </c>
      <c r="FJ67" s="3">
        <f t="shared" si="30"/>
        <v>0</v>
      </c>
      <c r="FK67" s="3">
        <f t="shared" si="30"/>
        <v>0</v>
      </c>
      <c r="FL67" s="3">
        <f t="shared" si="30"/>
        <v>0</v>
      </c>
      <c r="FM67" s="3">
        <f t="shared" si="30"/>
        <v>0</v>
      </c>
      <c r="FN67" s="3">
        <f t="shared" si="30"/>
        <v>0</v>
      </c>
      <c r="FO67" s="3">
        <f t="shared" si="30"/>
        <v>0</v>
      </c>
      <c r="FP67" s="3">
        <f t="shared" si="30"/>
        <v>0</v>
      </c>
      <c r="FQ67" s="3">
        <f t="shared" si="30"/>
        <v>0</v>
      </c>
      <c r="FR67" s="3">
        <f t="shared" si="30"/>
        <v>0</v>
      </c>
      <c r="FS67" s="3">
        <f t="shared" ref="FS67:GX67" si="31">FS73</f>
        <v>0</v>
      </c>
      <c r="FT67" s="3">
        <f t="shared" si="31"/>
        <v>0</v>
      </c>
      <c r="FU67" s="3">
        <f t="shared" si="31"/>
        <v>0</v>
      </c>
      <c r="FV67" s="3">
        <f t="shared" si="31"/>
        <v>0</v>
      </c>
      <c r="FW67" s="3">
        <f t="shared" si="31"/>
        <v>0</v>
      </c>
      <c r="FX67" s="3">
        <f t="shared" si="31"/>
        <v>0</v>
      </c>
      <c r="FY67" s="3">
        <f t="shared" si="31"/>
        <v>0</v>
      </c>
      <c r="FZ67" s="3">
        <f t="shared" si="31"/>
        <v>0</v>
      </c>
      <c r="GA67" s="3">
        <f t="shared" si="31"/>
        <v>0</v>
      </c>
      <c r="GB67" s="3">
        <f t="shared" si="31"/>
        <v>0</v>
      </c>
      <c r="GC67" s="3">
        <f t="shared" si="31"/>
        <v>0</v>
      </c>
      <c r="GD67" s="3">
        <f t="shared" si="31"/>
        <v>0</v>
      </c>
      <c r="GE67" s="3">
        <f t="shared" si="31"/>
        <v>0</v>
      </c>
      <c r="GF67" s="3">
        <f t="shared" si="31"/>
        <v>0</v>
      </c>
      <c r="GG67" s="3">
        <f t="shared" si="31"/>
        <v>0</v>
      </c>
      <c r="GH67" s="3">
        <f t="shared" si="31"/>
        <v>0</v>
      </c>
      <c r="GI67" s="3">
        <f t="shared" si="31"/>
        <v>0</v>
      </c>
      <c r="GJ67" s="3">
        <f t="shared" si="31"/>
        <v>0</v>
      </c>
      <c r="GK67" s="3">
        <f t="shared" si="31"/>
        <v>0</v>
      </c>
      <c r="GL67" s="3">
        <f t="shared" si="31"/>
        <v>0</v>
      </c>
      <c r="GM67" s="3">
        <f t="shared" si="31"/>
        <v>0</v>
      </c>
      <c r="GN67" s="3">
        <f t="shared" si="31"/>
        <v>0</v>
      </c>
      <c r="GO67" s="3">
        <f t="shared" si="31"/>
        <v>0</v>
      </c>
      <c r="GP67" s="3">
        <f t="shared" si="31"/>
        <v>0</v>
      </c>
      <c r="GQ67" s="3">
        <f t="shared" si="31"/>
        <v>0</v>
      </c>
      <c r="GR67" s="3">
        <f t="shared" si="31"/>
        <v>0</v>
      </c>
      <c r="GS67" s="3">
        <f t="shared" si="31"/>
        <v>0</v>
      </c>
      <c r="GT67" s="3">
        <f t="shared" si="31"/>
        <v>0</v>
      </c>
      <c r="GU67" s="3">
        <f t="shared" si="31"/>
        <v>0</v>
      </c>
      <c r="GV67" s="3">
        <f t="shared" si="31"/>
        <v>0</v>
      </c>
      <c r="GW67" s="3">
        <f t="shared" si="31"/>
        <v>0</v>
      </c>
      <c r="GX67" s="3">
        <f t="shared" si="31"/>
        <v>0</v>
      </c>
    </row>
    <row r="69" spans="1:245" x14ac:dyDescent="0.2">
      <c r="A69">
        <v>17</v>
      </c>
      <c r="B69">
        <v>1</v>
      </c>
      <c r="C69">
        <f>ROW(SmtRes!A5)</f>
        <v>5</v>
      </c>
      <c r="D69">
        <f>ROW(EtalonRes!A5)</f>
        <v>5</v>
      </c>
      <c r="E69" t="s">
        <v>95</v>
      </c>
      <c r="F69" t="s">
        <v>31</v>
      </c>
      <c r="G69" t="s">
        <v>96</v>
      </c>
      <c r="H69" t="s">
        <v>20</v>
      </c>
      <c r="I69">
        <v>1</v>
      </c>
      <c r="J69">
        <v>0</v>
      </c>
      <c r="K69">
        <v>1</v>
      </c>
      <c r="O69">
        <f>ROUND(CP69,2)</f>
        <v>97.46</v>
      </c>
      <c r="P69">
        <f>ROUND(CQ69*I69,2)</f>
        <v>0</v>
      </c>
      <c r="Q69">
        <f>ROUND(CR69*I69,2)</f>
        <v>0</v>
      </c>
      <c r="R69">
        <f>ROUND(CS69*I69,2)</f>
        <v>0</v>
      </c>
      <c r="S69">
        <f>ROUND(CT69*I69,2)</f>
        <v>97.46</v>
      </c>
      <c r="T69">
        <f>ROUND(CU69*I69,2)</f>
        <v>0</v>
      </c>
      <c r="U69">
        <f>ROUND(CV69*I69,7)</f>
        <v>0.44</v>
      </c>
      <c r="V69">
        <f>ROUND(CW69*I69,7)</f>
        <v>0</v>
      </c>
      <c r="W69">
        <f>ROUND(CX69*I69,2)</f>
        <v>0</v>
      </c>
      <c r="X69">
        <f t="shared" ref="X69:Y71" si="32">ROUND(CY69,2)</f>
        <v>0</v>
      </c>
      <c r="Y69">
        <f t="shared" si="32"/>
        <v>0</v>
      </c>
      <c r="AA69">
        <v>353523232</v>
      </c>
      <c r="AB69">
        <f>ROUND((AC69+AD69+AF69),6)</f>
        <v>24.487200000000001</v>
      </c>
      <c r="AC69">
        <f>ROUND((ES69),6)</f>
        <v>0</v>
      </c>
      <c r="AD69">
        <f>ROUND((((ET69)-(EU69))+AE69),6)</f>
        <v>0</v>
      </c>
      <c r="AE69">
        <f>ROUND((EU69),6)</f>
        <v>0</v>
      </c>
      <c r="AF69">
        <f>ROUND(((EV69*ROUND((0.4*0.358),7))),6)</f>
        <v>24.487200000000001</v>
      </c>
      <c r="AG69">
        <f>ROUND((AP69),6)</f>
        <v>0</v>
      </c>
      <c r="AH69">
        <f>((EW69*ROUND(0.4,7)))</f>
        <v>0.44000000000000006</v>
      </c>
      <c r="AI69">
        <f>(EX69)</f>
        <v>0</v>
      </c>
      <c r="AJ69">
        <f>(AS69)</f>
        <v>0</v>
      </c>
      <c r="AK69">
        <v>171</v>
      </c>
      <c r="AL69">
        <v>0</v>
      </c>
      <c r="AM69">
        <v>0</v>
      </c>
      <c r="AN69">
        <v>0</v>
      </c>
      <c r="AO69">
        <v>171</v>
      </c>
      <c r="AP69">
        <v>0</v>
      </c>
      <c r="AQ69">
        <v>1.1000000000000001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3.98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33</v>
      </c>
      <c r="BM69">
        <v>150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3.98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97.46</v>
      </c>
      <c r="CQ69">
        <f>AC69*BC69</f>
        <v>0</v>
      </c>
      <c r="CR69">
        <f>(((ET69)*BB69-(EU69)*BS69)+AE69*BS69)</f>
        <v>0</v>
      </c>
      <c r="CS69">
        <f>AE69*BS69</f>
        <v>0</v>
      </c>
      <c r="CT69">
        <f>AF69*BA69</f>
        <v>97.459056000000004</v>
      </c>
      <c r="CU69">
        <f t="shared" ref="CU69:CX71" si="33">AG69</f>
        <v>0</v>
      </c>
      <c r="CV69">
        <f t="shared" si="33"/>
        <v>0.44000000000000006</v>
      </c>
      <c r="CW69">
        <f t="shared" si="33"/>
        <v>0</v>
      </c>
      <c r="CX69">
        <f t="shared" si="33"/>
        <v>0</v>
      </c>
      <c r="CY69">
        <f>(((S69+R69)*AT69)/100)</f>
        <v>0</v>
      </c>
      <c r="CZ69">
        <f>(((S69+R69)*AU69)/100)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34</v>
      </c>
      <c r="DH69" t="s">
        <v>3</v>
      </c>
      <c r="DI69" t="s">
        <v>35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1010</v>
      </c>
      <c r="DV69" t="s">
        <v>20</v>
      </c>
      <c r="DW69" t="s">
        <v>23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295507042</v>
      </c>
      <c r="EF69">
        <v>1</v>
      </c>
      <c r="EG69" t="s">
        <v>24</v>
      </c>
      <c r="EH69">
        <v>0</v>
      </c>
      <c r="EI69" t="s">
        <v>3</v>
      </c>
      <c r="EJ69">
        <v>1</v>
      </c>
      <c r="EK69">
        <v>150</v>
      </c>
      <c r="EL69" t="s">
        <v>25</v>
      </c>
      <c r="EM69" t="s">
        <v>26</v>
      </c>
      <c r="EO69" t="s">
        <v>3</v>
      </c>
      <c r="EQ69">
        <v>0</v>
      </c>
      <c r="ER69">
        <v>171</v>
      </c>
      <c r="ES69">
        <v>0</v>
      </c>
      <c r="ET69">
        <v>0</v>
      </c>
      <c r="EU69">
        <v>0</v>
      </c>
      <c r="EV69">
        <v>171</v>
      </c>
      <c r="EW69">
        <v>1.1000000000000001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0</v>
      </c>
      <c r="FY69">
        <v>0</v>
      </c>
      <c r="GA69" t="s">
        <v>3</v>
      </c>
      <c r="GD69">
        <v>1</v>
      </c>
      <c r="GF69">
        <v>-1460286628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97.46</v>
      </c>
      <c r="GN69">
        <f>IF(OR(BI69=0,BI69=1),GM69-GX69,0)</f>
        <v>97.46</v>
      </c>
      <c r="GO69">
        <f>IF(BI69=2,GM69-GX69,0)</f>
        <v>0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ROW(SmtRes!A6)</f>
        <v>6</v>
      </c>
      <c r="D70">
        <f>ROW(EtalonRes!A6)</f>
        <v>6</v>
      </c>
      <c r="E70" t="s">
        <v>97</v>
      </c>
      <c r="F70" t="s">
        <v>31</v>
      </c>
      <c r="G70" t="s">
        <v>98</v>
      </c>
      <c r="H70" t="s">
        <v>20</v>
      </c>
      <c r="I70">
        <v>1</v>
      </c>
      <c r="J70">
        <v>0</v>
      </c>
      <c r="K70">
        <v>1</v>
      </c>
      <c r="O70">
        <f>ROUND(CP70,2)</f>
        <v>146.19</v>
      </c>
      <c r="P70">
        <f>ROUND(CQ70*I70,2)</f>
        <v>0</v>
      </c>
      <c r="Q70">
        <f>ROUND(CR70*I70,2)</f>
        <v>0</v>
      </c>
      <c r="R70">
        <f>ROUND(CS70*I70,2)</f>
        <v>0</v>
      </c>
      <c r="S70">
        <f>ROUND(CT70*I70,2)</f>
        <v>146.19</v>
      </c>
      <c r="T70">
        <f>ROUND(CU70*I70,2)</f>
        <v>0</v>
      </c>
      <c r="U70">
        <f>ROUND(CV70*I70,7)</f>
        <v>0.66</v>
      </c>
      <c r="V70">
        <f>ROUND(CW70*I70,7)</f>
        <v>0</v>
      </c>
      <c r="W70">
        <f>ROUND(CX70*I70,2)</f>
        <v>0</v>
      </c>
      <c r="X70">
        <f t="shared" si="32"/>
        <v>0</v>
      </c>
      <c r="Y70">
        <f t="shared" si="32"/>
        <v>0</v>
      </c>
      <c r="AA70">
        <v>353523232</v>
      </c>
      <c r="AB70">
        <f>ROUND((AC70+AD70+AF70),6)</f>
        <v>36.730800000000002</v>
      </c>
      <c r="AC70">
        <f>ROUND((ES70),6)</f>
        <v>0</v>
      </c>
      <c r="AD70">
        <f>ROUND((((ET70)-(EU70))+AE70),6)</f>
        <v>0</v>
      </c>
      <c r="AE70">
        <f>ROUND((EU70),6)</f>
        <v>0</v>
      </c>
      <c r="AF70">
        <f>ROUND(((EV70*ROUND((0.6*0.358),7))),6)</f>
        <v>36.730800000000002</v>
      </c>
      <c r="AG70">
        <f>ROUND((AP70),6)</f>
        <v>0</v>
      </c>
      <c r="AH70">
        <f>((EW70*ROUND(0.6,7)))</f>
        <v>0.66</v>
      </c>
      <c r="AI70">
        <f>(EX70)</f>
        <v>0</v>
      </c>
      <c r="AJ70">
        <f>(AS70)</f>
        <v>0</v>
      </c>
      <c r="AK70">
        <v>171</v>
      </c>
      <c r="AL70">
        <v>0</v>
      </c>
      <c r="AM70">
        <v>0</v>
      </c>
      <c r="AN70">
        <v>0</v>
      </c>
      <c r="AO70">
        <v>171</v>
      </c>
      <c r="AP70">
        <v>0</v>
      </c>
      <c r="AQ70">
        <v>1.1000000000000001</v>
      </c>
      <c r="AR70">
        <v>0</v>
      </c>
      <c r="AS70">
        <v>0</v>
      </c>
      <c r="AT70">
        <v>0</v>
      </c>
      <c r="AU70">
        <v>0</v>
      </c>
      <c r="AV70">
        <v>1</v>
      </c>
      <c r="AW70">
        <v>1</v>
      </c>
      <c r="AZ70">
        <v>1</v>
      </c>
      <c r="BA70">
        <v>3.98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33</v>
      </c>
      <c r="BM70">
        <v>150</v>
      </c>
      <c r="BN70">
        <v>0</v>
      </c>
      <c r="BO70" t="s">
        <v>3</v>
      </c>
      <c r="BP70">
        <v>0</v>
      </c>
      <c r="BQ70">
        <v>1</v>
      </c>
      <c r="BR70">
        <v>0</v>
      </c>
      <c r="BS70">
        <v>3.98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0</v>
      </c>
      <c r="CA70">
        <v>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146.19</v>
      </c>
      <c r="CQ70">
        <f>AC70*BC70</f>
        <v>0</v>
      </c>
      <c r="CR70">
        <f>(((ET70)*BB70-(EU70)*BS70)+AE70*BS70)</f>
        <v>0</v>
      </c>
      <c r="CS70">
        <f>AE70*BS70</f>
        <v>0</v>
      </c>
      <c r="CT70">
        <f>AF70*BA70</f>
        <v>146.18858400000002</v>
      </c>
      <c r="CU70">
        <f t="shared" si="33"/>
        <v>0</v>
      </c>
      <c r="CV70">
        <f t="shared" si="33"/>
        <v>0.66</v>
      </c>
      <c r="CW70">
        <f t="shared" si="33"/>
        <v>0</v>
      </c>
      <c r="CX70">
        <f t="shared" si="33"/>
        <v>0</v>
      </c>
      <c r="CY70">
        <f>(((S70+R70)*AT70)/100)</f>
        <v>0</v>
      </c>
      <c r="CZ70">
        <f>(((S70+R70)*AU70)/100)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38</v>
      </c>
      <c r="DH70" t="s">
        <v>3</v>
      </c>
      <c r="DI70" t="s">
        <v>39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1010</v>
      </c>
      <c r="DV70" t="s">
        <v>20</v>
      </c>
      <c r="DW70" t="s">
        <v>23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295507042</v>
      </c>
      <c r="EF70">
        <v>1</v>
      </c>
      <c r="EG70" t="s">
        <v>24</v>
      </c>
      <c r="EH70">
        <v>0</v>
      </c>
      <c r="EI70" t="s">
        <v>3</v>
      </c>
      <c r="EJ70">
        <v>1</v>
      </c>
      <c r="EK70">
        <v>150</v>
      </c>
      <c r="EL70" t="s">
        <v>25</v>
      </c>
      <c r="EM70" t="s">
        <v>26</v>
      </c>
      <c r="EO70" t="s">
        <v>3</v>
      </c>
      <c r="EQ70">
        <v>0</v>
      </c>
      <c r="ER70">
        <v>171</v>
      </c>
      <c r="ES70">
        <v>0</v>
      </c>
      <c r="ET70">
        <v>0</v>
      </c>
      <c r="EU70">
        <v>0</v>
      </c>
      <c r="EV70">
        <v>171</v>
      </c>
      <c r="EW70">
        <v>1.1000000000000001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0</v>
      </c>
      <c r="FY70">
        <v>0</v>
      </c>
      <c r="GA70" t="s">
        <v>3</v>
      </c>
      <c r="GD70">
        <v>1</v>
      </c>
      <c r="GF70">
        <v>467833648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146.19</v>
      </c>
      <c r="GN70">
        <f>IF(OR(BI70=0,BI70=1),GM70-GX70,0)</f>
        <v>146.19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ROW(SmtRes!A7)</f>
        <v>7</v>
      </c>
      <c r="D71">
        <f>ROW(EtalonRes!A7)</f>
        <v>7</v>
      </c>
      <c r="E71" t="s">
        <v>99</v>
      </c>
      <c r="F71" t="s">
        <v>100</v>
      </c>
      <c r="G71" t="s">
        <v>101</v>
      </c>
      <c r="H71" t="s">
        <v>20</v>
      </c>
      <c r="I71">
        <v>1</v>
      </c>
      <c r="J71">
        <v>0</v>
      </c>
      <c r="K71">
        <v>1</v>
      </c>
      <c r="O71">
        <f>ROUND(CP71,2)</f>
        <v>2315.37</v>
      </c>
      <c r="P71">
        <f>ROUND(CQ71*I71,2)</f>
        <v>0</v>
      </c>
      <c r="Q71">
        <f>ROUND(CR71*I71,2)</f>
        <v>0</v>
      </c>
      <c r="R71">
        <f>ROUND(CS71*I71,2)</f>
        <v>0</v>
      </c>
      <c r="S71">
        <f>ROUND(CT71*I71,2)</f>
        <v>2315.37</v>
      </c>
      <c r="T71">
        <f>ROUND(CU71*I71,2)</f>
        <v>0</v>
      </c>
      <c r="U71">
        <f>ROUND(CV71*I71,7)</f>
        <v>8</v>
      </c>
      <c r="V71">
        <f>ROUND(CW71*I71,7)</f>
        <v>0</v>
      </c>
      <c r="W71">
        <f>ROUND(CX71*I71,2)</f>
        <v>0</v>
      </c>
      <c r="X71">
        <f t="shared" si="32"/>
        <v>0</v>
      </c>
      <c r="Y71">
        <f t="shared" si="32"/>
        <v>0</v>
      </c>
      <c r="AA71">
        <v>353523232</v>
      </c>
      <c r="AB71">
        <f>ROUND((AC71+AD71+AF71),6)</f>
        <v>581.75</v>
      </c>
      <c r="AC71">
        <f>ROUND((ES71),6)</f>
        <v>0</v>
      </c>
      <c r="AD71">
        <f>ROUND((((ET71)-(EU71))+AE71),6)</f>
        <v>0</v>
      </c>
      <c r="AE71">
        <f>ROUND((EU71),6)</f>
        <v>0</v>
      </c>
      <c r="AF71">
        <f>ROUND(((EV71*ROUND(0.358,7))),6)</f>
        <v>581.75</v>
      </c>
      <c r="AG71">
        <f>ROUND((AP71),6)</f>
        <v>0</v>
      </c>
      <c r="AH71">
        <f>(EW71)</f>
        <v>8</v>
      </c>
      <c r="AI71">
        <f>(EX71)</f>
        <v>0</v>
      </c>
      <c r="AJ71">
        <f>(AS71)</f>
        <v>0</v>
      </c>
      <c r="AK71">
        <v>1625</v>
      </c>
      <c r="AL71">
        <v>0</v>
      </c>
      <c r="AM71">
        <v>0</v>
      </c>
      <c r="AN71">
        <v>0</v>
      </c>
      <c r="AO71">
        <v>1625</v>
      </c>
      <c r="AP71">
        <v>0</v>
      </c>
      <c r="AQ71">
        <v>8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3.98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102</v>
      </c>
      <c r="BM71">
        <v>150</v>
      </c>
      <c r="BN71">
        <v>0</v>
      </c>
      <c r="BO71" t="s">
        <v>3</v>
      </c>
      <c r="BP71">
        <v>0</v>
      </c>
      <c r="BQ71">
        <v>1</v>
      </c>
      <c r="BR71">
        <v>0</v>
      </c>
      <c r="BS71">
        <v>3.98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>(P71+Q71+S71)</f>
        <v>2315.37</v>
      </c>
      <c r="CQ71">
        <f>AC71*BC71</f>
        <v>0</v>
      </c>
      <c r="CR71">
        <f>(((ET71)*BB71-(EU71)*BS71)+AE71*BS71)</f>
        <v>0</v>
      </c>
      <c r="CS71">
        <f>AE71*BS71</f>
        <v>0</v>
      </c>
      <c r="CT71">
        <f>AF71*BA71</f>
        <v>2315.3649999999998</v>
      </c>
      <c r="CU71">
        <f t="shared" si="33"/>
        <v>0</v>
      </c>
      <c r="CV71">
        <f t="shared" si="33"/>
        <v>8</v>
      </c>
      <c r="CW71">
        <f t="shared" si="33"/>
        <v>0</v>
      </c>
      <c r="CX71">
        <f t="shared" si="33"/>
        <v>0</v>
      </c>
      <c r="CY71">
        <f>(((S71+R71)*AT71)/100)</f>
        <v>0</v>
      </c>
      <c r="CZ71">
        <f>(((S71+R71)*AU71)/100)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22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20</v>
      </c>
      <c r="DW71" t="s">
        <v>23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295507042</v>
      </c>
      <c r="EF71">
        <v>1</v>
      </c>
      <c r="EG71" t="s">
        <v>24</v>
      </c>
      <c r="EH71">
        <v>0</v>
      </c>
      <c r="EI71" t="s">
        <v>3</v>
      </c>
      <c r="EJ71">
        <v>1</v>
      </c>
      <c r="EK71">
        <v>150</v>
      </c>
      <c r="EL71" t="s">
        <v>25</v>
      </c>
      <c r="EM71" t="s">
        <v>26</v>
      </c>
      <c r="EO71" t="s">
        <v>3</v>
      </c>
      <c r="EQ71">
        <v>0</v>
      </c>
      <c r="ER71">
        <v>1625</v>
      </c>
      <c r="ES71">
        <v>0</v>
      </c>
      <c r="ET71">
        <v>0</v>
      </c>
      <c r="EU71">
        <v>0</v>
      </c>
      <c r="EV71">
        <v>1625</v>
      </c>
      <c r="EW71">
        <v>8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3</v>
      </c>
      <c r="GD71">
        <v>1</v>
      </c>
      <c r="GF71">
        <v>-605287573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2315.37</v>
      </c>
      <c r="GN71">
        <f>IF(OR(BI71=0,BI71=1),GM71-GX71,0)</f>
        <v>2315.37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3" spans="1:245" x14ac:dyDescent="0.2">
      <c r="A73" s="2">
        <v>51</v>
      </c>
      <c r="B73" s="2">
        <f>B65</f>
        <v>1</v>
      </c>
      <c r="C73" s="2">
        <f>A65</f>
        <v>4</v>
      </c>
      <c r="D73" s="2">
        <f>ROW(A65)</f>
        <v>65</v>
      </c>
      <c r="E73" s="2"/>
      <c r="F73" s="2" t="str">
        <f>IF(F65&lt;&gt;"",F65,"")</f>
        <v>Новый раздел</v>
      </c>
      <c r="G73" s="2" t="str">
        <f>IF(G65&lt;&gt;"",G65,"")</f>
        <v>Замена KVM-консоли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34">ROUND(AB73,2)</f>
        <v>2559.02</v>
      </c>
      <c r="P73" s="2">
        <f t="shared" si="34"/>
        <v>0</v>
      </c>
      <c r="Q73" s="2">
        <f t="shared" si="34"/>
        <v>0</v>
      </c>
      <c r="R73" s="2">
        <f t="shared" si="34"/>
        <v>0</v>
      </c>
      <c r="S73" s="2">
        <f t="shared" si="34"/>
        <v>2559.02</v>
      </c>
      <c r="T73" s="2">
        <f t="shared" si="34"/>
        <v>0</v>
      </c>
      <c r="U73" s="2">
        <f>AH73</f>
        <v>9.1</v>
      </c>
      <c r="V73" s="2">
        <f>AI73</f>
        <v>0</v>
      </c>
      <c r="W73" s="2">
        <f>ROUND(AJ73,2)</f>
        <v>0</v>
      </c>
      <c r="X73" s="2">
        <f>ROUND(AK73,2)</f>
        <v>0</v>
      </c>
      <c r="Y73" s="2">
        <f>ROUND(AL73,2)</f>
        <v>0</v>
      </c>
      <c r="Z73" s="2"/>
      <c r="AA73" s="2"/>
      <c r="AB73" s="2">
        <f>ROUND(SUMIF(AA69:AA71,"=353523232",O69:O71),2)</f>
        <v>2559.02</v>
      </c>
      <c r="AC73" s="2">
        <f>ROUND(SUMIF(AA69:AA71,"=353523232",P69:P71),2)</f>
        <v>0</v>
      </c>
      <c r="AD73" s="2">
        <f>ROUND(SUMIF(AA69:AA71,"=353523232",Q69:Q71),2)</f>
        <v>0</v>
      </c>
      <c r="AE73" s="2">
        <f>ROUND(SUMIF(AA69:AA71,"=353523232",R69:R71),2)</f>
        <v>0</v>
      </c>
      <c r="AF73" s="2">
        <f>ROUND(SUMIF(AA69:AA71,"=353523232",S69:S71),2)</f>
        <v>2559.02</v>
      </c>
      <c r="AG73" s="2">
        <f>ROUND(SUMIF(AA69:AA71,"=353523232",T69:T71),2)</f>
        <v>0</v>
      </c>
      <c r="AH73" s="2">
        <f>SUMIF(AA69:AA71,"=353523232",U69:U71)</f>
        <v>9.1</v>
      </c>
      <c r="AI73" s="2">
        <f>SUMIF(AA69:AA71,"=353523232",V69:V71)</f>
        <v>0</v>
      </c>
      <c r="AJ73" s="2">
        <f>ROUND(SUMIF(AA69:AA71,"=353523232",W69:W71),2)</f>
        <v>0</v>
      </c>
      <c r="AK73" s="2">
        <f>ROUND(SUMIF(AA69:AA71,"=353523232",X69:X71),2)</f>
        <v>0</v>
      </c>
      <c r="AL73" s="2">
        <f>ROUND(SUMIF(AA69:AA71,"=353523232",Y69:Y71),2)</f>
        <v>0</v>
      </c>
      <c r="AM73" s="2"/>
      <c r="AN73" s="2"/>
      <c r="AO73" s="2">
        <f t="shared" ref="AO73:BD73" si="35">ROUND(BX73,2)</f>
        <v>0</v>
      </c>
      <c r="AP73" s="2">
        <f t="shared" si="35"/>
        <v>0</v>
      </c>
      <c r="AQ73" s="2">
        <f t="shared" si="35"/>
        <v>0</v>
      </c>
      <c r="AR73" s="2">
        <f t="shared" si="35"/>
        <v>2559.02</v>
      </c>
      <c r="AS73" s="2">
        <f t="shared" si="35"/>
        <v>2559.02</v>
      </c>
      <c r="AT73" s="2">
        <f t="shared" si="35"/>
        <v>0</v>
      </c>
      <c r="AU73" s="2">
        <f t="shared" si="35"/>
        <v>0</v>
      </c>
      <c r="AV73" s="2">
        <f t="shared" si="35"/>
        <v>0</v>
      </c>
      <c r="AW73" s="2">
        <f t="shared" si="35"/>
        <v>0</v>
      </c>
      <c r="AX73" s="2">
        <f t="shared" si="35"/>
        <v>0</v>
      </c>
      <c r="AY73" s="2">
        <f t="shared" si="35"/>
        <v>0</v>
      </c>
      <c r="AZ73" s="2">
        <f t="shared" si="35"/>
        <v>0</v>
      </c>
      <c r="BA73" s="2">
        <f t="shared" si="35"/>
        <v>0</v>
      </c>
      <c r="BB73" s="2">
        <f t="shared" si="35"/>
        <v>0</v>
      </c>
      <c r="BC73" s="2">
        <f t="shared" si="35"/>
        <v>0</v>
      </c>
      <c r="BD73" s="2">
        <f t="shared" si="35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ROUND(SUMIF(AA69:AA71,"=353523232",FQ69:FQ71),2)</f>
        <v>0</v>
      </c>
      <c r="BY73" s="2">
        <f>ROUND(SUMIF(AA69:AA71,"=353523232",FR69:FR71),2)</f>
        <v>0</v>
      </c>
      <c r="BZ73" s="2">
        <f>ROUND(SUMIF(AA69:AA71,"=353523232",GL69:GL71),2)</f>
        <v>0</v>
      </c>
      <c r="CA73" s="2">
        <f>ROUND(SUMIF(AA69:AA71,"=353523232",GM69:GM71),2)</f>
        <v>2559.02</v>
      </c>
      <c r="CB73" s="2">
        <f>ROUND(SUMIF(AA69:AA71,"=353523232",GN69:GN71),2)</f>
        <v>2559.02</v>
      </c>
      <c r="CC73" s="2">
        <f>ROUND(SUMIF(AA69:AA71,"=353523232",GO69:GO71),2)</f>
        <v>0</v>
      </c>
      <c r="CD73" s="2">
        <f>ROUND(SUMIF(AA69:AA71,"=353523232",GP69:GP71),2)</f>
        <v>0</v>
      </c>
      <c r="CE73" s="2">
        <f>AC73-BX73</f>
        <v>0</v>
      </c>
      <c r="CF73" s="2">
        <f>AC73-BY73</f>
        <v>0</v>
      </c>
      <c r="CG73" s="2">
        <f>BX73-BZ73</f>
        <v>0</v>
      </c>
      <c r="CH73" s="2">
        <f>AC73-BX73-BY73+BZ73</f>
        <v>0</v>
      </c>
      <c r="CI73" s="2">
        <f>BY73-BZ73</f>
        <v>0</v>
      </c>
      <c r="CJ73" s="2">
        <f>ROUND(SUMIF(AA69:AA71,"=353523232",GX69:GX71),2)</f>
        <v>0</v>
      </c>
      <c r="CK73" s="2">
        <f>ROUND(SUMIF(AA69:AA71,"=353523232",GY69:GY71),2)</f>
        <v>0</v>
      </c>
      <c r="CL73" s="2">
        <f>ROUND(SUMIF(AA69:AA71,"=353523232",GZ69:GZ71),2)</f>
        <v>0</v>
      </c>
      <c r="CM73" s="2">
        <f>ROUND(SUMIF(AA69:AA71,"=353523232",HD69:HD71),2)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2559.02</v>
      </c>
      <c r="G75" s="4" t="s">
        <v>40</v>
      </c>
      <c r="H75" s="4" t="s">
        <v>41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2559.02</v>
      </c>
      <c r="X75" s="4">
        <v>1</v>
      </c>
      <c r="Y75" s="4">
        <v>2559.02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0</v>
      </c>
      <c r="G76" s="4" t="s">
        <v>42</v>
      </c>
      <c r="H76" s="4" t="s">
        <v>43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44</v>
      </c>
      <c r="H77" s="4" t="s">
        <v>45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0</v>
      </c>
      <c r="G78" s="4" t="s">
        <v>46</v>
      </c>
      <c r="H78" s="4" t="s">
        <v>47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0</v>
      </c>
      <c r="G79" s="4" t="s">
        <v>48</v>
      </c>
      <c r="H79" s="4" t="s">
        <v>49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50</v>
      </c>
      <c r="H80" s="4" t="s">
        <v>51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0</v>
      </c>
      <c r="G81" s="4" t="s">
        <v>52</v>
      </c>
      <c r="H81" s="4" t="s">
        <v>53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54</v>
      </c>
      <c r="H82" s="4" t="s">
        <v>55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56</v>
      </c>
      <c r="H83" s="4" t="s">
        <v>57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58</v>
      </c>
      <c r="H84" s="4" t="s">
        <v>59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0</v>
      </c>
      <c r="G85" s="4" t="s">
        <v>60</v>
      </c>
      <c r="H85" s="4" t="s">
        <v>61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62</v>
      </c>
      <c r="H86" s="4" t="s">
        <v>63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0</v>
      </c>
      <c r="G87" s="4" t="s">
        <v>64</v>
      </c>
      <c r="H87" s="4" t="s">
        <v>65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2559.02</v>
      </c>
      <c r="G88" s="4" t="s">
        <v>66</v>
      </c>
      <c r="H88" s="4" t="s">
        <v>67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2559.02</v>
      </c>
      <c r="X88" s="4">
        <v>1</v>
      </c>
      <c r="Y88" s="4">
        <v>2559.02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68</v>
      </c>
      <c r="H89" s="4" t="s">
        <v>69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2559.02</v>
      </c>
      <c r="G90" s="4" t="s">
        <v>70</v>
      </c>
      <c r="H90" s="4" t="s">
        <v>71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2559.02</v>
      </c>
      <c r="X90" s="4">
        <v>1</v>
      </c>
      <c r="Y90" s="4">
        <v>2559.02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0</v>
      </c>
      <c r="G91" s="4" t="s">
        <v>72</v>
      </c>
      <c r="H91" s="4" t="s">
        <v>73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74</v>
      </c>
      <c r="H92" s="4" t="s">
        <v>75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76</v>
      </c>
      <c r="H93" s="4" t="s">
        <v>77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78</v>
      </c>
      <c r="H94" s="4" t="s">
        <v>79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ROUND(Source!U73,O95)</f>
        <v>9.1</v>
      </c>
      <c r="G95" s="4" t="s">
        <v>80</v>
      </c>
      <c r="H95" s="4" t="s">
        <v>81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7</v>
      </c>
      <c r="P95" s="4"/>
      <c r="Q95" s="4"/>
      <c r="R95" s="4"/>
      <c r="S95" s="4"/>
      <c r="T95" s="4"/>
      <c r="U95" s="4"/>
      <c r="V95" s="4"/>
      <c r="W95" s="4">
        <v>9.1</v>
      </c>
      <c r="X95" s="4">
        <v>1</v>
      </c>
      <c r="Y95" s="4">
        <v>9.1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ROUND(Source!V73,O96)</f>
        <v>0</v>
      </c>
      <c r="G96" s="4" t="s">
        <v>82</v>
      </c>
      <c r="H96" s="4" t="s">
        <v>83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7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84</v>
      </c>
      <c r="H97" s="4" t="s">
        <v>85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86</v>
      </c>
      <c r="H98" s="4" t="s">
        <v>87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0</v>
      </c>
      <c r="G99" s="4" t="s">
        <v>88</v>
      </c>
      <c r="H99" s="4" t="s">
        <v>89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0</v>
      </c>
      <c r="G100" s="4" t="s">
        <v>90</v>
      </c>
      <c r="H100" s="4" t="s">
        <v>91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2559.02</v>
      </c>
      <c r="G101" s="4" t="s">
        <v>92</v>
      </c>
      <c r="H101" s="4" t="s">
        <v>93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2559.02</v>
      </c>
      <c r="X101" s="4">
        <v>1</v>
      </c>
      <c r="Y101" s="4">
        <v>2559.02</v>
      </c>
      <c r="Z101" s="4"/>
      <c r="AA101" s="4"/>
      <c r="AB101" s="4"/>
    </row>
    <row r="103" spans="1:245" x14ac:dyDescent="0.2">
      <c r="A103" s="1">
        <v>4</v>
      </c>
      <c r="B103" s="1">
        <v>1</v>
      </c>
      <c r="C103" s="1"/>
      <c r="D103" s="1">
        <f>ROW(A110)</f>
        <v>110</v>
      </c>
      <c r="E103" s="1"/>
      <c r="F103" s="1" t="s">
        <v>16</v>
      </c>
      <c r="G103" s="1" t="s">
        <v>103</v>
      </c>
      <c r="H103" s="1" t="s">
        <v>3</v>
      </c>
      <c r="I103" s="1">
        <v>0</v>
      </c>
      <c r="J103" s="1"/>
      <c r="K103" s="1">
        <v>0</v>
      </c>
      <c r="L103" s="1"/>
      <c r="M103" s="1" t="s">
        <v>3</v>
      </c>
      <c r="N103" s="1"/>
      <c r="O103" s="1"/>
      <c r="P103" s="1"/>
      <c r="Q103" s="1"/>
      <c r="R103" s="1"/>
      <c r="S103" s="1">
        <v>0</v>
      </c>
      <c r="T103" s="1"/>
      <c r="U103" s="1" t="s">
        <v>3</v>
      </c>
      <c r="V103" s="1">
        <v>0</v>
      </c>
      <c r="W103" s="1"/>
      <c r="X103" s="1"/>
      <c r="Y103" s="1"/>
      <c r="Z103" s="1"/>
      <c r="AA103" s="1"/>
      <c r="AB103" s="1" t="s">
        <v>3</v>
      </c>
      <c r="AC103" s="1" t="s">
        <v>3</v>
      </c>
      <c r="AD103" s="1" t="s">
        <v>3</v>
      </c>
      <c r="AE103" s="1" t="s">
        <v>3</v>
      </c>
      <c r="AF103" s="1" t="s">
        <v>3</v>
      </c>
      <c r="AG103" s="1" t="s">
        <v>3</v>
      </c>
      <c r="AH103" s="1"/>
      <c r="AI103" s="1"/>
      <c r="AJ103" s="1"/>
      <c r="AK103" s="1"/>
      <c r="AL103" s="1"/>
      <c r="AM103" s="1"/>
      <c r="AN103" s="1"/>
      <c r="AO103" s="1"/>
      <c r="AP103" s="1" t="s">
        <v>3</v>
      </c>
      <c r="AQ103" s="1" t="s">
        <v>3</v>
      </c>
      <c r="AR103" s="1" t="s">
        <v>3</v>
      </c>
      <c r="AS103" s="1"/>
      <c r="AT103" s="1"/>
      <c r="AU103" s="1"/>
      <c r="AV103" s="1"/>
      <c r="AW103" s="1"/>
      <c r="AX103" s="1"/>
      <c r="AY103" s="1"/>
      <c r="AZ103" s="1" t="s">
        <v>3</v>
      </c>
      <c r="BA103" s="1"/>
      <c r="BB103" s="1" t="s">
        <v>3</v>
      </c>
      <c r="BC103" s="1" t="s">
        <v>3</v>
      </c>
      <c r="BD103" s="1" t="s">
        <v>3</v>
      </c>
      <c r="BE103" s="1" t="s">
        <v>3</v>
      </c>
      <c r="BF103" s="1" t="s">
        <v>15</v>
      </c>
      <c r="BG103" s="1" t="s">
        <v>3</v>
      </c>
      <c r="BH103" s="1" t="s">
        <v>15</v>
      </c>
      <c r="BI103" s="1" t="s">
        <v>3</v>
      </c>
      <c r="BJ103" s="1" t="s">
        <v>3</v>
      </c>
      <c r="BK103" s="1" t="s">
        <v>3</v>
      </c>
      <c r="BL103" s="1" t="s">
        <v>3</v>
      </c>
      <c r="BM103" s="1" t="s">
        <v>3</v>
      </c>
      <c r="BN103" s="1" t="s">
        <v>3</v>
      </c>
      <c r="BO103" s="1" t="s">
        <v>3</v>
      </c>
      <c r="BP103" s="1" t="s">
        <v>3</v>
      </c>
      <c r="BQ103" s="1"/>
      <c r="BR103" s="1"/>
      <c r="BS103" s="1"/>
      <c r="BT103" s="1"/>
      <c r="BU103" s="1"/>
      <c r="BV103" s="1"/>
      <c r="BW103" s="1"/>
      <c r="BX103" s="1">
        <v>0</v>
      </c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>
        <v>0</v>
      </c>
    </row>
    <row r="105" spans="1:245" x14ac:dyDescent="0.2">
      <c r="A105" s="2">
        <v>52</v>
      </c>
      <c r="B105" s="2">
        <f t="shared" ref="B105:G105" si="36">B110</f>
        <v>1</v>
      </c>
      <c r="C105" s="2">
        <f t="shared" si="36"/>
        <v>4</v>
      </c>
      <c r="D105" s="2">
        <f t="shared" si="36"/>
        <v>103</v>
      </c>
      <c r="E105" s="2">
        <f t="shared" si="36"/>
        <v>0</v>
      </c>
      <c r="F105" s="2" t="str">
        <f t="shared" si="36"/>
        <v>Новый раздел</v>
      </c>
      <c r="G105" s="2" t="str">
        <f t="shared" si="36"/>
        <v>Замена телекоммуникационного шкафа</v>
      </c>
      <c r="H105" s="2"/>
      <c r="I105" s="2"/>
      <c r="J105" s="2"/>
      <c r="K105" s="2"/>
      <c r="L105" s="2"/>
      <c r="M105" s="2"/>
      <c r="N105" s="2"/>
      <c r="O105" s="2">
        <f t="shared" ref="O105:AT105" si="37">O110</f>
        <v>1004.51</v>
      </c>
      <c r="P105" s="2">
        <f t="shared" si="37"/>
        <v>0</v>
      </c>
      <c r="Q105" s="2">
        <f t="shared" si="37"/>
        <v>0</v>
      </c>
      <c r="R105" s="2">
        <f t="shared" si="37"/>
        <v>0</v>
      </c>
      <c r="S105" s="2">
        <f t="shared" si="37"/>
        <v>1004.51</v>
      </c>
      <c r="T105" s="2">
        <f t="shared" si="37"/>
        <v>0</v>
      </c>
      <c r="U105" s="2">
        <f t="shared" si="37"/>
        <v>4.9000000000000004</v>
      </c>
      <c r="V105" s="2">
        <f t="shared" si="37"/>
        <v>0</v>
      </c>
      <c r="W105" s="2">
        <f t="shared" si="37"/>
        <v>0</v>
      </c>
      <c r="X105" s="2">
        <f t="shared" si="37"/>
        <v>0</v>
      </c>
      <c r="Y105" s="2">
        <f t="shared" si="37"/>
        <v>0</v>
      </c>
      <c r="Z105" s="2">
        <f t="shared" si="37"/>
        <v>0</v>
      </c>
      <c r="AA105" s="2">
        <f t="shared" si="37"/>
        <v>0</v>
      </c>
      <c r="AB105" s="2">
        <f t="shared" si="37"/>
        <v>1004.51</v>
      </c>
      <c r="AC105" s="2">
        <f t="shared" si="37"/>
        <v>0</v>
      </c>
      <c r="AD105" s="2">
        <f t="shared" si="37"/>
        <v>0</v>
      </c>
      <c r="AE105" s="2">
        <f t="shared" si="37"/>
        <v>0</v>
      </c>
      <c r="AF105" s="2">
        <f t="shared" si="37"/>
        <v>1004.51</v>
      </c>
      <c r="AG105" s="2">
        <f t="shared" si="37"/>
        <v>0</v>
      </c>
      <c r="AH105" s="2">
        <f t="shared" si="37"/>
        <v>4.9000000000000004</v>
      </c>
      <c r="AI105" s="2">
        <f t="shared" si="37"/>
        <v>0</v>
      </c>
      <c r="AJ105" s="2">
        <f t="shared" si="37"/>
        <v>0</v>
      </c>
      <c r="AK105" s="2">
        <f t="shared" si="37"/>
        <v>0</v>
      </c>
      <c r="AL105" s="2">
        <f t="shared" si="37"/>
        <v>0</v>
      </c>
      <c r="AM105" s="2">
        <f t="shared" si="37"/>
        <v>0</v>
      </c>
      <c r="AN105" s="2">
        <f t="shared" si="37"/>
        <v>0</v>
      </c>
      <c r="AO105" s="2">
        <f t="shared" si="37"/>
        <v>0</v>
      </c>
      <c r="AP105" s="2">
        <f t="shared" si="37"/>
        <v>0</v>
      </c>
      <c r="AQ105" s="2">
        <f t="shared" si="37"/>
        <v>0</v>
      </c>
      <c r="AR105" s="2">
        <f t="shared" si="37"/>
        <v>1004.51</v>
      </c>
      <c r="AS105" s="2">
        <f t="shared" si="37"/>
        <v>1004.51</v>
      </c>
      <c r="AT105" s="2">
        <f t="shared" si="37"/>
        <v>0</v>
      </c>
      <c r="AU105" s="2">
        <f t="shared" ref="AU105:BZ105" si="38">AU110</f>
        <v>0</v>
      </c>
      <c r="AV105" s="2">
        <f t="shared" si="38"/>
        <v>0</v>
      </c>
      <c r="AW105" s="2">
        <f t="shared" si="38"/>
        <v>0</v>
      </c>
      <c r="AX105" s="2">
        <f t="shared" si="38"/>
        <v>0</v>
      </c>
      <c r="AY105" s="2">
        <f t="shared" si="38"/>
        <v>0</v>
      </c>
      <c r="AZ105" s="2">
        <f t="shared" si="38"/>
        <v>0</v>
      </c>
      <c r="BA105" s="2">
        <f t="shared" si="38"/>
        <v>0</v>
      </c>
      <c r="BB105" s="2">
        <f t="shared" si="38"/>
        <v>0</v>
      </c>
      <c r="BC105" s="2">
        <f t="shared" si="38"/>
        <v>0</v>
      </c>
      <c r="BD105" s="2">
        <f t="shared" si="38"/>
        <v>0</v>
      </c>
      <c r="BE105" s="2">
        <f t="shared" si="38"/>
        <v>0</v>
      </c>
      <c r="BF105" s="2">
        <f t="shared" si="38"/>
        <v>0</v>
      </c>
      <c r="BG105" s="2">
        <f t="shared" si="38"/>
        <v>0</v>
      </c>
      <c r="BH105" s="2">
        <f t="shared" si="38"/>
        <v>0</v>
      </c>
      <c r="BI105" s="2">
        <f t="shared" si="38"/>
        <v>0</v>
      </c>
      <c r="BJ105" s="2">
        <f t="shared" si="38"/>
        <v>0</v>
      </c>
      <c r="BK105" s="2">
        <f t="shared" si="38"/>
        <v>0</v>
      </c>
      <c r="BL105" s="2">
        <f t="shared" si="38"/>
        <v>0</v>
      </c>
      <c r="BM105" s="2">
        <f t="shared" si="38"/>
        <v>0</v>
      </c>
      <c r="BN105" s="2">
        <f t="shared" si="38"/>
        <v>0</v>
      </c>
      <c r="BO105" s="2">
        <f t="shared" si="38"/>
        <v>0</v>
      </c>
      <c r="BP105" s="2">
        <f t="shared" si="38"/>
        <v>0</v>
      </c>
      <c r="BQ105" s="2">
        <f t="shared" si="38"/>
        <v>0</v>
      </c>
      <c r="BR105" s="2">
        <f t="shared" si="38"/>
        <v>0</v>
      </c>
      <c r="BS105" s="2">
        <f t="shared" si="38"/>
        <v>0</v>
      </c>
      <c r="BT105" s="2">
        <f t="shared" si="38"/>
        <v>0</v>
      </c>
      <c r="BU105" s="2">
        <f t="shared" si="38"/>
        <v>0</v>
      </c>
      <c r="BV105" s="2">
        <f t="shared" si="38"/>
        <v>0</v>
      </c>
      <c r="BW105" s="2">
        <f t="shared" si="38"/>
        <v>0</v>
      </c>
      <c r="BX105" s="2">
        <f t="shared" si="38"/>
        <v>0</v>
      </c>
      <c r="BY105" s="2">
        <f t="shared" si="38"/>
        <v>0</v>
      </c>
      <c r="BZ105" s="2">
        <f t="shared" si="38"/>
        <v>0</v>
      </c>
      <c r="CA105" s="2">
        <f t="shared" ref="CA105:DF105" si="39">CA110</f>
        <v>1004.51</v>
      </c>
      <c r="CB105" s="2">
        <f t="shared" si="39"/>
        <v>1004.51</v>
      </c>
      <c r="CC105" s="2">
        <f t="shared" si="39"/>
        <v>0</v>
      </c>
      <c r="CD105" s="2">
        <f t="shared" si="39"/>
        <v>0</v>
      </c>
      <c r="CE105" s="2">
        <f t="shared" si="39"/>
        <v>0</v>
      </c>
      <c r="CF105" s="2">
        <f t="shared" si="39"/>
        <v>0</v>
      </c>
      <c r="CG105" s="2">
        <f t="shared" si="39"/>
        <v>0</v>
      </c>
      <c r="CH105" s="2">
        <f t="shared" si="39"/>
        <v>0</v>
      </c>
      <c r="CI105" s="2">
        <f t="shared" si="39"/>
        <v>0</v>
      </c>
      <c r="CJ105" s="2">
        <f t="shared" si="39"/>
        <v>0</v>
      </c>
      <c r="CK105" s="2">
        <f t="shared" si="39"/>
        <v>0</v>
      </c>
      <c r="CL105" s="2">
        <f t="shared" si="39"/>
        <v>0</v>
      </c>
      <c r="CM105" s="2">
        <f t="shared" si="39"/>
        <v>0</v>
      </c>
      <c r="CN105" s="2">
        <f t="shared" si="39"/>
        <v>0</v>
      </c>
      <c r="CO105" s="2">
        <f t="shared" si="39"/>
        <v>0</v>
      </c>
      <c r="CP105" s="2">
        <f t="shared" si="39"/>
        <v>0</v>
      </c>
      <c r="CQ105" s="2">
        <f t="shared" si="39"/>
        <v>0</v>
      </c>
      <c r="CR105" s="2">
        <f t="shared" si="39"/>
        <v>0</v>
      </c>
      <c r="CS105" s="2">
        <f t="shared" si="39"/>
        <v>0</v>
      </c>
      <c r="CT105" s="2">
        <f t="shared" si="39"/>
        <v>0</v>
      </c>
      <c r="CU105" s="2">
        <f t="shared" si="39"/>
        <v>0</v>
      </c>
      <c r="CV105" s="2">
        <f t="shared" si="39"/>
        <v>0</v>
      </c>
      <c r="CW105" s="2">
        <f t="shared" si="39"/>
        <v>0</v>
      </c>
      <c r="CX105" s="2">
        <f t="shared" si="39"/>
        <v>0</v>
      </c>
      <c r="CY105" s="2">
        <f t="shared" si="39"/>
        <v>0</v>
      </c>
      <c r="CZ105" s="2">
        <f t="shared" si="39"/>
        <v>0</v>
      </c>
      <c r="DA105" s="2">
        <f t="shared" si="39"/>
        <v>0</v>
      </c>
      <c r="DB105" s="2">
        <f t="shared" si="39"/>
        <v>0</v>
      </c>
      <c r="DC105" s="2">
        <f t="shared" si="39"/>
        <v>0</v>
      </c>
      <c r="DD105" s="2">
        <f t="shared" si="39"/>
        <v>0</v>
      </c>
      <c r="DE105" s="2">
        <f t="shared" si="39"/>
        <v>0</v>
      </c>
      <c r="DF105" s="2">
        <f t="shared" si="39"/>
        <v>0</v>
      </c>
      <c r="DG105" s="3">
        <f t="shared" ref="DG105:EL105" si="40">DG110</f>
        <v>0</v>
      </c>
      <c r="DH105" s="3">
        <f t="shared" si="40"/>
        <v>0</v>
      </c>
      <c r="DI105" s="3">
        <f t="shared" si="40"/>
        <v>0</v>
      </c>
      <c r="DJ105" s="3">
        <f t="shared" si="40"/>
        <v>0</v>
      </c>
      <c r="DK105" s="3">
        <f t="shared" si="40"/>
        <v>0</v>
      </c>
      <c r="DL105" s="3">
        <f t="shared" si="40"/>
        <v>0</v>
      </c>
      <c r="DM105" s="3">
        <f t="shared" si="40"/>
        <v>0</v>
      </c>
      <c r="DN105" s="3">
        <f t="shared" si="40"/>
        <v>0</v>
      </c>
      <c r="DO105" s="3">
        <f t="shared" si="40"/>
        <v>0</v>
      </c>
      <c r="DP105" s="3">
        <f t="shared" si="40"/>
        <v>0</v>
      </c>
      <c r="DQ105" s="3">
        <f t="shared" si="40"/>
        <v>0</v>
      </c>
      <c r="DR105" s="3">
        <f t="shared" si="40"/>
        <v>0</v>
      </c>
      <c r="DS105" s="3">
        <f t="shared" si="40"/>
        <v>0</v>
      </c>
      <c r="DT105" s="3">
        <f t="shared" si="40"/>
        <v>0</v>
      </c>
      <c r="DU105" s="3">
        <f t="shared" si="40"/>
        <v>0</v>
      </c>
      <c r="DV105" s="3">
        <f t="shared" si="40"/>
        <v>0</v>
      </c>
      <c r="DW105" s="3">
        <f t="shared" si="40"/>
        <v>0</v>
      </c>
      <c r="DX105" s="3">
        <f t="shared" si="40"/>
        <v>0</v>
      </c>
      <c r="DY105" s="3">
        <f t="shared" si="40"/>
        <v>0</v>
      </c>
      <c r="DZ105" s="3">
        <f t="shared" si="40"/>
        <v>0</v>
      </c>
      <c r="EA105" s="3">
        <f t="shared" si="40"/>
        <v>0</v>
      </c>
      <c r="EB105" s="3">
        <f t="shared" si="40"/>
        <v>0</v>
      </c>
      <c r="EC105" s="3">
        <f t="shared" si="40"/>
        <v>0</v>
      </c>
      <c r="ED105" s="3">
        <f t="shared" si="40"/>
        <v>0</v>
      </c>
      <c r="EE105" s="3">
        <f t="shared" si="40"/>
        <v>0</v>
      </c>
      <c r="EF105" s="3">
        <f t="shared" si="40"/>
        <v>0</v>
      </c>
      <c r="EG105" s="3">
        <f t="shared" si="40"/>
        <v>0</v>
      </c>
      <c r="EH105" s="3">
        <f t="shared" si="40"/>
        <v>0</v>
      </c>
      <c r="EI105" s="3">
        <f t="shared" si="40"/>
        <v>0</v>
      </c>
      <c r="EJ105" s="3">
        <f t="shared" si="40"/>
        <v>0</v>
      </c>
      <c r="EK105" s="3">
        <f t="shared" si="40"/>
        <v>0</v>
      </c>
      <c r="EL105" s="3">
        <f t="shared" si="40"/>
        <v>0</v>
      </c>
      <c r="EM105" s="3">
        <f t="shared" ref="EM105:FR105" si="41">EM110</f>
        <v>0</v>
      </c>
      <c r="EN105" s="3">
        <f t="shared" si="41"/>
        <v>0</v>
      </c>
      <c r="EO105" s="3">
        <f t="shared" si="41"/>
        <v>0</v>
      </c>
      <c r="EP105" s="3">
        <f t="shared" si="41"/>
        <v>0</v>
      </c>
      <c r="EQ105" s="3">
        <f t="shared" si="41"/>
        <v>0</v>
      </c>
      <c r="ER105" s="3">
        <f t="shared" si="41"/>
        <v>0</v>
      </c>
      <c r="ES105" s="3">
        <f t="shared" si="41"/>
        <v>0</v>
      </c>
      <c r="ET105" s="3">
        <f t="shared" si="41"/>
        <v>0</v>
      </c>
      <c r="EU105" s="3">
        <f t="shared" si="41"/>
        <v>0</v>
      </c>
      <c r="EV105" s="3">
        <f t="shared" si="41"/>
        <v>0</v>
      </c>
      <c r="EW105" s="3">
        <f t="shared" si="41"/>
        <v>0</v>
      </c>
      <c r="EX105" s="3">
        <f t="shared" si="41"/>
        <v>0</v>
      </c>
      <c r="EY105" s="3">
        <f t="shared" si="41"/>
        <v>0</v>
      </c>
      <c r="EZ105" s="3">
        <f t="shared" si="41"/>
        <v>0</v>
      </c>
      <c r="FA105" s="3">
        <f t="shared" si="41"/>
        <v>0</v>
      </c>
      <c r="FB105" s="3">
        <f t="shared" si="41"/>
        <v>0</v>
      </c>
      <c r="FC105" s="3">
        <f t="shared" si="41"/>
        <v>0</v>
      </c>
      <c r="FD105" s="3">
        <f t="shared" si="41"/>
        <v>0</v>
      </c>
      <c r="FE105" s="3">
        <f t="shared" si="41"/>
        <v>0</v>
      </c>
      <c r="FF105" s="3">
        <f t="shared" si="41"/>
        <v>0</v>
      </c>
      <c r="FG105" s="3">
        <f t="shared" si="41"/>
        <v>0</v>
      </c>
      <c r="FH105" s="3">
        <f t="shared" si="41"/>
        <v>0</v>
      </c>
      <c r="FI105" s="3">
        <f t="shared" si="41"/>
        <v>0</v>
      </c>
      <c r="FJ105" s="3">
        <f t="shared" si="41"/>
        <v>0</v>
      </c>
      <c r="FK105" s="3">
        <f t="shared" si="41"/>
        <v>0</v>
      </c>
      <c r="FL105" s="3">
        <f t="shared" si="41"/>
        <v>0</v>
      </c>
      <c r="FM105" s="3">
        <f t="shared" si="41"/>
        <v>0</v>
      </c>
      <c r="FN105" s="3">
        <f t="shared" si="41"/>
        <v>0</v>
      </c>
      <c r="FO105" s="3">
        <f t="shared" si="41"/>
        <v>0</v>
      </c>
      <c r="FP105" s="3">
        <f t="shared" si="41"/>
        <v>0</v>
      </c>
      <c r="FQ105" s="3">
        <f t="shared" si="41"/>
        <v>0</v>
      </c>
      <c r="FR105" s="3">
        <f t="shared" si="41"/>
        <v>0</v>
      </c>
      <c r="FS105" s="3">
        <f t="shared" ref="FS105:GX105" si="42">FS110</f>
        <v>0</v>
      </c>
      <c r="FT105" s="3">
        <f t="shared" si="42"/>
        <v>0</v>
      </c>
      <c r="FU105" s="3">
        <f t="shared" si="42"/>
        <v>0</v>
      </c>
      <c r="FV105" s="3">
        <f t="shared" si="42"/>
        <v>0</v>
      </c>
      <c r="FW105" s="3">
        <f t="shared" si="42"/>
        <v>0</v>
      </c>
      <c r="FX105" s="3">
        <f t="shared" si="42"/>
        <v>0</v>
      </c>
      <c r="FY105" s="3">
        <f t="shared" si="42"/>
        <v>0</v>
      </c>
      <c r="FZ105" s="3">
        <f t="shared" si="42"/>
        <v>0</v>
      </c>
      <c r="GA105" s="3">
        <f t="shared" si="42"/>
        <v>0</v>
      </c>
      <c r="GB105" s="3">
        <f t="shared" si="42"/>
        <v>0</v>
      </c>
      <c r="GC105" s="3">
        <f t="shared" si="42"/>
        <v>0</v>
      </c>
      <c r="GD105" s="3">
        <f t="shared" si="42"/>
        <v>0</v>
      </c>
      <c r="GE105" s="3">
        <f t="shared" si="42"/>
        <v>0</v>
      </c>
      <c r="GF105" s="3">
        <f t="shared" si="42"/>
        <v>0</v>
      </c>
      <c r="GG105" s="3">
        <f t="shared" si="42"/>
        <v>0</v>
      </c>
      <c r="GH105" s="3">
        <f t="shared" si="42"/>
        <v>0</v>
      </c>
      <c r="GI105" s="3">
        <f t="shared" si="42"/>
        <v>0</v>
      </c>
      <c r="GJ105" s="3">
        <f t="shared" si="42"/>
        <v>0</v>
      </c>
      <c r="GK105" s="3">
        <f t="shared" si="42"/>
        <v>0</v>
      </c>
      <c r="GL105" s="3">
        <f t="shared" si="42"/>
        <v>0</v>
      </c>
      <c r="GM105" s="3">
        <f t="shared" si="42"/>
        <v>0</v>
      </c>
      <c r="GN105" s="3">
        <f t="shared" si="42"/>
        <v>0</v>
      </c>
      <c r="GO105" s="3">
        <f t="shared" si="42"/>
        <v>0</v>
      </c>
      <c r="GP105" s="3">
        <f t="shared" si="42"/>
        <v>0</v>
      </c>
      <c r="GQ105" s="3">
        <f t="shared" si="42"/>
        <v>0</v>
      </c>
      <c r="GR105" s="3">
        <f t="shared" si="42"/>
        <v>0</v>
      </c>
      <c r="GS105" s="3">
        <f t="shared" si="42"/>
        <v>0</v>
      </c>
      <c r="GT105" s="3">
        <f t="shared" si="42"/>
        <v>0</v>
      </c>
      <c r="GU105" s="3">
        <f t="shared" si="42"/>
        <v>0</v>
      </c>
      <c r="GV105" s="3">
        <f t="shared" si="42"/>
        <v>0</v>
      </c>
      <c r="GW105" s="3">
        <f t="shared" si="42"/>
        <v>0</v>
      </c>
      <c r="GX105" s="3">
        <f t="shared" si="42"/>
        <v>0</v>
      </c>
    </row>
    <row r="107" spans="1:245" x14ac:dyDescent="0.2">
      <c r="A107">
        <v>17</v>
      </c>
      <c r="B107">
        <v>1</v>
      </c>
      <c r="C107">
        <f>ROW(SmtRes!A8)</f>
        <v>8</v>
      </c>
      <c r="D107">
        <f>ROW(EtalonRes!A8)</f>
        <v>8</v>
      </c>
      <c r="E107" t="s">
        <v>104</v>
      </c>
      <c r="F107" t="s">
        <v>105</v>
      </c>
      <c r="G107" t="s">
        <v>106</v>
      </c>
      <c r="H107" t="s">
        <v>20</v>
      </c>
      <c r="I107">
        <v>1</v>
      </c>
      <c r="J107">
        <v>0</v>
      </c>
      <c r="K107">
        <v>1</v>
      </c>
      <c r="O107">
        <f>ROUND(CP107,2)</f>
        <v>401.8</v>
      </c>
      <c r="P107">
        <f>ROUND(CQ107*I107,2)</f>
        <v>0</v>
      </c>
      <c r="Q107">
        <f>ROUND(CR107*I107,2)</f>
        <v>0</v>
      </c>
      <c r="R107">
        <f>ROUND(CS107*I107,2)</f>
        <v>0</v>
      </c>
      <c r="S107">
        <f>ROUND(CT107*I107,2)</f>
        <v>401.8</v>
      </c>
      <c r="T107">
        <f>ROUND(CU107*I107,2)</f>
        <v>0</v>
      </c>
      <c r="U107">
        <f>ROUND(CV107*I107,7)</f>
        <v>1.96</v>
      </c>
      <c r="V107">
        <f>ROUND(CW107*I107,7)</f>
        <v>0</v>
      </c>
      <c r="W107">
        <f>ROUND(CX107*I107,2)</f>
        <v>0</v>
      </c>
      <c r="X107">
        <f>ROUND(CY107,2)</f>
        <v>0</v>
      </c>
      <c r="Y107">
        <f>ROUND(CZ107,2)</f>
        <v>0</v>
      </c>
      <c r="AA107">
        <v>353523232</v>
      </c>
      <c r="AB107">
        <f>ROUND((AC107+AD107+AF107),6)</f>
        <v>100.956</v>
      </c>
      <c r="AC107">
        <f>ROUND((ES107),6)</f>
        <v>0</v>
      </c>
      <c r="AD107">
        <f>ROUND((((ET107)-(EU107))+AE107),6)</f>
        <v>0</v>
      </c>
      <c r="AE107">
        <f>ROUND((EU107),6)</f>
        <v>0</v>
      </c>
      <c r="AF107">
        <f>ROUND(((EV107*ROUND((0.4*0.358),7))),6)</f>
        <v>100.956</v>
      </c>
      <c r="AG107">
        <f>ROUND((AP107),6)</f>
        <v>0</v>
      </c>
      <c r="AH107">
        <f>((EW107*ROUND(0.4,7)))</f>
        <v>1.9600000000000002</v>
      </c>
      <c r="AI107">
        <f>(EX107)</f>
        <v>0</v>
      </c>
      <c r="AJ107">
        <f>(AS107)</f>
        <v>0</v>
      </c>
      <c r="AK107">
        <v>705</v>
      </c>
      <c r="AL107">
        <v>0</v>
      </c>
      <c r="AM107">
        <v>0</v>
      </c>
      <c r="AN107">
        <v>0</v>
      </c>
      <c r="AO107">
        <v>705</v>
      </c>
      <c r="AP107">
        <v>0</v>
      </c>
      <c r="AQ107">
        <v>4.9000000000000004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3.98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107</v>
      </c>
      <c r="BM107">
        <v>150</v>
      </c>
      <c r="BN107">
        <v>0</v>
      </c>
      <c r="BO107" t="s">
        <v>3</v>
      </c>
      <c r="BP107">
        <v>0</v>
      </c>
      <c r="BQ107">
        <v>1</v>
      </c>
      <c r="BR107">
        <v>0</v>
      </c>
      <c r="BS107">
        <v>3.98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401.8</v>
      </c>
      <c r="CQ107">
        <f>AC107*BC107</f>
        <v>0</v>
      </c>
      <c r="CR107">
        <f>(((ET107)*BB107-(EU107)*BS107)+AE107*BS107)</f>
        <v>0</v>
      </c>
      <c r="CS107">
        <f>AE107*BS107</f>
        <v>0</v>
      </c>
      <c r="CT107">
        <f>AF107*BA107</f>
        <v>401.80488000000003</v>
      </c>
      <c r="CU107">
        <f t="shared" ref="CU107:CX108" si="43">AG107</f>
        <v>0</v>
      </c>
      <c r="CV107">
        <f t="shared" si="43"/>
        <v>1.9600000000000002</v>
      </c>
      <c r="CW107">
        <f t="shared" si="43"/>
        <v>0</v>
      </c>
      <c r="CX107">
        <f t="shared" si="43"/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34</v>
      </c>
      <c r="DH107" t="s">
        <v>3</v>
      </c>
      <c r="DI107" t="s">
        <v>35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20</v>
      </c>
      <c r="DW107" t="s">
        <v>23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295507042</v>
      </c>
      <c r="EF107">
        <v>1</v>
      </c>
      <c r="EG107" t="s">
        <v>24</v>
      </c>
      <c r="EH107">
        <v>0</v>
      </c>
      <c r="EI107" t="s">
        <v>3</v>
      </c>
      <c r="EJ107">
        <v>1</v>
      </c>
      <c r="EK107">
        <v>150</v>
      </c>
      <c r="EL107" t="s">
        <v>25</v>
      </c>
      <c r="EM107" t="s">
        <v>26</v>
      </c>
      <c r="EO107" t="s">
        <v>3</v>
      </c>
      <c r="EQ107">
        <v>0</v>
      </c>
      <c r="ER107">
        <v>705</v>
      </c>
      <c r="ES107">
        <v>0</v>
      </c>
      <c r="ET107">
        <v>0</v>
      </c>
      <c r="EU107">
        <v>0</v>
      </c>
      <c r="EV107">
        <v>705</v>
      </c>
      <c r="EW107">
        <v>4.9000000000000004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452920077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401.8</v>
      </c>
      <c r="GN107">
        <f>IF(OR(BI107=0,BI107=1),GM107-GX107,0)</f>
        <v>401.8</v>
      </c>
      <c r="GO107">
        <f>IF(BI107=2,GM107-GX107,0)</f>
        <v>0</v>
      </c>
      <c r="GP107">
        <f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ROW(SmtRes!A9)</f>
        <v>9</v>
      </c>
      <c r="D108">
        <f>ROW(EtalonRes!A9)</f>
        <v>9</v>
      </c>
      <c r="E108" t="s">
        <v>108</v>
      </c>
      <c r="F108" t="s">
        <v>105</v>
      </c>
      <c r="G108" t="s">
        <v>109</v>
      </c>
      <c r="H108" t="s">
        <v>20</v>
      </c>
      <c r="I108">
        <v>1</v>
      </c>
      <c r="J108">
        <v>0</v>
      </c>
      <c r="K108">
        <v>1</v>
      </c>
      <c r="O108">
        <f>ROUND(CP108,2)</f>
        <v>602.71</v>
      </c>
      <c r="P108">
        <f>ROUND(CQ108*I108,2)</f>
        <v>0</v>
      </c>
      <c r="Q108">
        <f>ROUND(CR108*I108,2)</f>
        <v>0</v>
      </c>
      <c r="R108">
        <f>ROUND(CS108*I108,2)</f>
        <v>0</v>
      </c>
      <c r="S108">
        <f>ROUND(CT108*I108,2)</f>
        <v>602.71</v>
      </c>
      <c r="T108">
        <f>ROUND(CU108*I108,2)</f>
        <v>0</v>
      </c>
      <c r="U108">
        <f>ROUND(CV108*I108,7)</f>
        <v>2.94</v>
      </c>
      <c r="V108">
        <f>ROUND(CW108*I108,7)</f>
        <v>0</v>
      </c>
      <c r="W108">
        <f>ROUND(CX108*I108,2)</f>
        <v>0</v>
      </c>
      <c r="X108">
        <f>ROUND(CY108,2)</f>
        <v>0</v>
      </c>
      <c r="Y108">
        <f>ROUND(CZ108,2)</f>
        <v>0</v>
      </c>
      <c r="AA108">
        <v>353523232</v>
      </c>
      <c r="AB108">
        <f>ROUND((AC108+AD108+AF108),6)</f>
        <v>151.434</v>
      </c>
      <c r="AC108">
        <f>ROUND((ES108),6)</f>
        <v>0</v>
      </c>
      <c r="AD108">
        <f>ROUND((((ET108)-(EU108))+AE108),6)</f>
        <v>0</v>
      </c>
      <c r="AE108">
        <f>ROUND((EU108),6)</f>
        <v>0</v>
      </c>
      <c r="AF108">
        <f>ROUND(((EV108*ROUND((0.6*0.358),7))),6)</f>
        <v>151.434</v>
      </c>
      <c r="AG108">
        <f>ROUND((AP108),6)</f>
        <v>0</v>
      </c>
      <c r="AH108">
        <f>((EW108*ROUND(0.6,7)))</f>
        <v>2.94</v>
      </c>
      <c r="AI108">
        <f>(EX108)</f>
        <v>0</v>
      </c>
      <c r="AJ108">
        <f>(AS108)</f>
        <v>0</v>
      </c>
      <c r="AK108">
        <v>705</v>
      </c>
      <c r="AL108">
        <v>0</v>
      </c>
      <c r="AM108">
        <v>0</v>
      </c>
      <c r="AN108">
        <v>0</v>
      </c>
      <c r="AO108">
        <v>705</v>
      </c>
      <c r="AP108">
        <v>0</v>
      </c>
      <c r="AQ108">
        <v>4.9000000000000004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3.98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107</v>
      </c>
      <c r="BM108">
        <v>150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3.98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602.71</v>
      </c>
      <c r="CQ108">
        <f>AC108*BC108</f>
        <v>0</v>
      </c>
      <c r="CR108">
        <f>(((ET108)*BB108-(EU108)*BS108)+AE108*BS108)</f>
        <v>0</v>
      </c>
      <c r="CS108">
        <f>AE108*BS108</f>
        <v>0</v>
      </c>
      <c r="CT108">
        <f>AF108*BA108</f>
        <v>602.70731999999998</v>
      </c>
      <c r="CU108">
        <f t="shared" si="43"/>
        <v>0</v>
      </c>
      <c r="CV108">
        <f t="shared" si="43"/>
        <v>2.94</v>
      </c>
      <c r="CW108">
        <f t="shared" si="43"/>
        <v>0</v>
      </c>
      <c r="CX108">
        <f t="shared" si="43"/>
        <v>0</v>
      </c>
      <c r="CY108">
        <f>(((S108+R108)*AT108)/100)</f>
        <v>0</v>
      </c>
      <c r="CZ108">
        <f>(((S108+R108)*AU108)/100)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38</v>
      </c>
      <c r="DH108" t="s">
        <v>3</v>
      </c>
      <c r="DI108" t="s">
        <v>39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20</v>
      </c>
      <c r="DW108" t="s">
        <v>23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295507042</v>
      </c>
      <c r="EF108">
        <v>1</v>
      </c>
      <c r="EG108" t="s">
        <v>24</v>
      </c>
      <c r="EH108">
        <v>0</v>
      </c>
      <c r="EI108" t="s">
        <v>3</v>
      </c>
      <c r="EJ108">
        <v>1</v>
      </c>
      <c r="EK108">
        <v>150</v>
      </c>
      <c r="EL108" t="s">
        <v>25</v>
      </c>
      <c r="EM108" t="s">
        <v>26</v>
      </c>
      <c r="EO108" t="s">
        <v>3</v>
      </c>
      <c r="EQ108">
        <v>0</v>
      </c>
      <c r="ER108">
        <v>705</v>
      </c>
      <c r="ES108">
        <v>0</v>
      </c>
      <c r="ET108">
        <v>0</v>
      </c>
      <c r="EU108">
        <v>0</v>
      </c>
      <c r="EV108">
        <v>705</v>
      </c>
      <c r="EW108">
        <v>4.9000000000000004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-207355360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602.71</v>
      </c>
      <c r="GN108">
        <f>IF(OR(BI108=0,BI108=1),GM108-GX108,0)</f>
        <v>602.71</v>
      </c>
      <c r="GO108">
        <f>IF(BI108=2,GM108-GX108,0)</f>
        <v>0</v>
      </c>
      <c r="GP108">
        <f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10" spans="1:245" x14ac:dyDescent="0.2">
      <c r="A110" s="2">
        <v>51</v>
      </c>
      <c r="B110" s="2">
        <f>B103</f>
        <v>1</v>
      </c>
      <c r="C110" s="2">
        <f>A103</f>
        <v>4</v>
      </c>
      <c r="D110" s="2">
        <f>ROW(A103)</f>
        <v>103</v>
      </c>
      <c r="E110" s="2"/>
      <c r="F110" s="2" t="str">
        <f>IF(F103&lt;&gt;"",F103,"")</f>
        <v>Новый раздел</v>
      </c>
      <c r="G110" s="2" t="str">
        <f>IF(G103&lt;&gt;"",G103,"")</f>
        <v>Замена телекоммуникационного шкафа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44">ROUND(AB110,2)</f>
        <v>1004.51</v>
      </c>
      <c r="P110" s="2">
        <f t="shared" si="44"/>
        <v>0</v>
      </c>
      <c r="Q110" s="2">
        <f t="shared" si="44"/>
        <v>0</v>
      </c>
      <c r="R110" s="2">
        <f t="shared" si="44"/>
        <v>0</v>
      </c>
      <c r="S110" s="2">
        <f t="shared" si="44"/>
        <v>1004.51</v>
      </c>
      <c r="T110" s="2">
        <f t="shared" si="44"/>
        <v>0</v>
      </c>
      <c r="U110" s="2">
        <f>AH110</f>
        <v>4.9000000000000004</v>
      </c>
      <c r="V110" s="2">
        <f>AI110</f>
        <v>0</v>
      </c>
      <c r="W110" s="2">
        <f>ROUND(AJ110,2)</f>
        <v>0</v>
      </c>
      <c r="X110" s="2">
        <f>ROUND(AK110,2)</f>
        <v>0</v>
      </c>
      <c r="Y110" s="2">
        <f>ROUND(AL110,2)</f>
        <v>0</v>
      </c>
      <c r="Z110" s="2"/>
      <c r="AA110" s="2"/>
      <c r="AB110" s="2">
        <f>ROUND(SUMIF(AA107:AA108,"=353523232",O107:O108),2)</f>
        <v>1004.51</v>
      </c>
      <c r="AC110" s="2">
        <f>ROUND(SUMIF(AA107:AA108,"=353523232",P107:P108),2)</f>
        <v>0</v>
      </c>
      <c r="AD110" s="2">
        <f>ROUND(SUMIF(AA107:AA108,"=353523232",Q107:Q108),2)</f>
        <v>0</v>
      </c>
      <c r="AE110" s="2">
        <f>ROUND(SUMIF(AA107:AA108,"=353523232",R107:R108),2)</f>
        <v>0</v>
      </c>
      <c r="AF110" s="2">
        <f>ROUND(SUMIF(AA107:AA108,"=353523232",S107:S108),2)</f>
        <v>1004.51</v>
      </c>
      <c r="AG110" s="2">
        <f>ROUND(SUMIF(AA107:AA108,"=353523232",T107:T108),2)</f>
        <v>0</v>
      </c>
      <c r="AH110" s="2">
        <f>SUMIF(AA107:AA108,"=353523232",U107:U108)</f>
        <v>4.9000000000000004</v>
      </c>
      <c r="AI110" s="2">
        <f>SUMIF(AA107:AA108,"=353523232",V107:V108)</f>
        <v>0</v>
      </c>
      <c r="AJ110" s="2">
        <f>ROUND(SUMIF(AA107:AA108,"=353523232",W107:W108),2)</f>
        <v>0</v>
      </c>
      <c r="AK110" s="2">
        <f>ROUND(SUMIF(AA107:AA108,"=353523232",X107:X108),2)</f>
        <v>0</v>
      </c>
      <c r="AL110" s="2">
        <f>ROUND(SUMIF(AA107:AA108,"=353523232",Y107:Y108),2)</f>
        <v>0</v>
      </c>
      <c r="AM110" s="2"/>
      <c r="AN110" s="2"/>
      <c r="AO110" s="2">
        <f t="shared" ref="AO110:BD110" si="45">ROUND(BX110,2)</f>
        <v>0</v>
      </c>
      <c r="AP110" s="2">
        <f t="shared" si="45"/>
        <v>0</v>
      </c>
      <c r="AQ110" s="2">
        <f t="shared" si="45"/>
        <v>0</v>
      </c>
      <c r="AR110" s="2">
        <f t="shared" si="45"/>
        <v>1004.51</v>
      </c>
      <c r="AS110" s="2">
        <f t="shared" si="45"/>
        <v>1004.51</v>
      </c>
      <c r="AT110" s="2">
        <f t="shared" si="45"/>
        <v>0</v>
      </c>
      <c r="AU110" s="2">
        <f t="shared" si="45"/>
        <v>0</v>
      </c>
      <c r="AV110" s="2">
        <f t="shared" si="45"/>
        <v>0</v>
      </c>
      <c r="AW110" s="2">
        <f t="shared" si="45"/>
        <v>0</v>
      </c>
      <c r="AX110" s="2">
        <f t="shared" si="45"/>
        <v>0</v>
      </c>
      <c r="AY110" s="2">
        <f t="shared" si="45"/>
        <v>0</v>
      </c>
      <c r="AZ110" s="2">
        <f t="shared" si="45"/>
        <v>0</v>
      </c>
      <c r="BA110" s="2">
        <f t="shared" si="45"/>
        <v>0</v>
      </c>
      <c r="BB110" s="2">
        <f t="shared" si="45"/>
        <v>0</v>
      </c>
      <c r="BC110" s="2">
        <f t="shared" si="45"/>
        <v>0</v>
      </c>
      <c r="BD110" s="2">
        <f t="shared" si="45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ROUND(SUMIF(AA107:AA108,"=353523232",FQ107:FQ108),2)</f>
        <v>0</v>
      </c>
      <c r="BY110" s="2">
        <f>ROUND(SUMIF(AA107:AA108,"=353523232",FR107:FR108),2)</f>
        <v>0</v>
      </c>
      <c r="BZ110" s="2">
        <f>ROUND(SUMIF(AA107:AA108,"=353523232",GL107:GL108),2)</f>
        <v>0</v>
      </c>
      <c r="CA110" s="2">
        <f>ROUND(SUMIF(AA107:AA108,"=353523232",GM107:GM108),2)</f>
        <v>1004.51</v>
      </c>
      <c r="CB110" s="2">
        <f>ROUND(SUMIF(AA107:AA108,"=353523232",GN107:GN108),2)</f>
        <v>1004.51</v>
      </c>
      <c r="CC110" s="2">
        <f>ROUND(SUMIF(AA107:AA108,"=353523232",GO107:GO108),2)</f>
        <v>0</v>
      </c>
      <c r="CD110" s="2">
        <f>ROUND(SUMIF(AA107:AA108,"=353523232",GP107:GP108),2)</f>
        <v>0</v>
      </c>
      <c r="CE110" s="2">
        <f>AC110-BX110</f>
        <v>0</v>
      </c>
      <c r="CF110" s="2">
        <f>AC110-BY110</f>
        <v>0</v>
      </c>
      <c r="CG110" s="2">
        <f>BX110-BZ110</f>
        <v>0</v>
      </c>
      <c r="CH110" s="2">
        <f>AC110-BX110-BY110+BZ110</f>
        <v>0</v>
      </c>
      <c r="CI110" s="2">
        <f>BY110-BZ110</f>
        <v>0</v>
      </c>
      <c r="CJ110" s="2">
        <f>ROUND(SUMIF(AA107:AA108,"=353523232",GX107:GX108),2)</f>
        <v>0</v>
      </c>
      <c r="CK110" s="2">
        <f>ROUND(SUMIF(AA107:AA108,"=353523232",GY107:GY108),2)</f>
        <v>0</v>
      </c>
      <c r="CL110" s="2">
        <f>ROUND(SUMIF(AA107:AA108,"=353523232",GZ107:GZ108),2)</f>
        <v>0</v>
      </c>
      <c r="CM110" s="2">
        <f>ROUND(SUMIF(AA107:AA108,"=353523232",HD107:HD108),2)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1004.51</v>
      </c>
      <c r="G112" s="4" t="s">
        <v>40</v>
      </c>
      <c r="H112" s="4" t="s">
        <v>41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1004.51</v>
      </c>
      <c r="X112" s="4">
        <v>1</v>
      </c>
      <c r="Y112" s="4">
        <v>1004.51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0</v>
      </c>
      <c r="G113" s="4" t="s">
        <v>42</v>
      </c>
      <c r="H113" s="4" t="s">
        <v>43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44</v>
      </c>
      <c r="H114" s="4" t="s">
        <v>45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0</v>
      </c>
      <c r="G115" s="4" t="s">
        <v>46</v>
      </c>
      <c r="H115" s="4" t="s">
        <v>47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0</v>
      </c>
      <c r="G116" s="4" t="s">
        <v>48</v>
      </c>
      <c r="H116" s="4" t="s">
        <v>49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50</v>
      </c>
      <c r="H117" s="4" t="s">
        <v>51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0</v>
      </c>
      <c r="G118" s="4" t="s">
        <v>52</v>
      </c>
      <c r="H118" s="4" t="s">
        <v>53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54</v>
      </c>
      <c r="H119" s="4" t="s">
        <v>55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56</v>
      </c>
      <c r="H120" s="4" t="s">
        <v>57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58</v>
      </c>
      <c r="H121" s="4" t="s">
        <v>59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0</v>
      </c>
      <c r="G122" s="4" t="s">
        <v>60</v>
      </c>
      <c r="H122" s="4" t="s">
        <v>61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62</v>
      </c>
      <c r="H123" s="4" t="s">
        <v>63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0</v>
      </c>
      <c r="G124" s="4" t="s">
        <v>64</v>
      </c>
      <c r="H124" s="4" t="s">
        <v>65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1004.51</v>
      </c>
      <c r="G125" s="4" t="s">
        <v>66</v>
      </c>
      <c r="H125" s="4" t="s">
        <v>67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1004.51</v>
      </c>
      <c r="X125" s="4">
        <v>1</v>
      </c>
      <c r="Y125" s="4">
        <v>1004.51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68</v>
      </c>
      <c r="H126" s="4" t="s">
        <v>69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1004.51</v>
      </c>
      <c r="G127" s="4" t="s">
        <v>70</v>
      </c>
      <c r="H127" s="4" t="s">
        <v>71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1004.51</v>
      </c>
      <c r="X127" s="4">
        <v>1</v>
      </c>
      <c r="Y127" s="4">
        <v>1004.51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0</v>
      </c>
      <c r="G128" s="4" t="s">
        <v>72</v>
      </c>
      <c r="H128" s="4" t="s">
        <v>73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74</v>
      </c>
      <c r="H129" s="4" t="s">
        <v>75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76</v>
      </c>
      <c r="H130" s="4" t="s">
        <v>77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78</v>
      </c>
      <c r="H131" s="4" t="s">
        <v>79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ROUND(Source!U110,O132)</f>
        <v>4.9000000000000004</v>
      </c>
      <c r="G132" s="4" t="s">
        <v>80</v>
      </c>
      <c r="H132" s="4" t="s">
        <v>81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4.9000000000000004</v>
      </c>
      <c r="X132" s="4">
        <v>1</v>
      </c>
      <c r="Y132" s="4">
        <v>4.9000000000000004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ROUND(Source!V110,O133)</f>
        <v>0</v>
      </c>
      <c r="G133" s="4" t="s">
        <v>82</v>
      </c>
      <c r="H133" s="4" t="s">
        <v>83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7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84</v>
      </c>
      <c r="H134" s="4" t="s">
        <v>85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86</v>
      </c>
      <c r="H135" s="4" t="s">
        <v>87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0</v>
      </c>
      <c r="G136" s="4" t="s">
        <v>88</v>
      </c>
      <c r="H136" s="4" t="s">
        <v>89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0</v>
      </c>
      <c r="G137" s="4" t="s">
        <v>90</v>
      </c>
      <c r="H137" s="4" t="s">
        <v>91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1004.51</v>
      </c>
      <c r="G138" s="4" t="s">
        <v>92</v>
      </c>
      <c r="H138" s="4" t="s">
        <v>93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1004.51</v>
      </c>
      <c r="X138" s="4">
        <v>1</v>
      </c>
      <c r="Y138" s="4">
        <v>1004.51</v>
      </c>
      <c r="Z138" s="4"/>
      <c r="AA138" s="4"/>
      <c r="AB138" s="4"/>
    </row>
    <row r="140" spans="1:245" x14ac:dyDescent="0.2">
      <c r="A140" s="1">
        <v>4</v>
      </c>
      <c r="B140" s="1">
        <v>1</v>
      </c>
      <c r="C140" s="1"/>
      <c r="D140" s="1">
        <f>ROW(A147)</f>
        <v>147</v>
      </c>
      <c r="E140" s="1"/>
      <c r="F140" s="1" t="s">
        <v>16</v>
      </c>
      <c r="G140" s="1" t="s">
        <v>110</v>
      </c>
      <c r="H140" s="1" t="s">
        <v>3</v>
      </c>
      <c r="I140" s="1">
        <v>0</v>
      </c>
      <c r="J140" s="1"/>
      <c r="K140" s="1">
        <v>0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/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15</v>
      </c>
      <c r="BG140" s="1" t="s">
        <v>3</v>
      </c>
      <c r="BH140" s="1" t="s">
        <v>15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45" x14ac:dyDescent="0.2">
      <c r="A142" s="2">
        <v>52</v>
      </c>
      <c r="B142" s="2">
        <f t="shared" ref="B142:G142" si="46">B147</f>
        <v>1</v>
      </c>
      <c r="C142" s="2">
        <f t="shared" si="46"/>
        <v>4</v>
      </c>
      <c r="D142" s="2">
        <f t="shared" si="46"/>
        <v>140</v>
      </c>
      <c r="E142" s="2">
        <f t="shared" si="46"/>
        <v>0</v>
      </c>
      <c r="F142" s="2" t="str">
        <f t="shared" si="46"/>
        <v>Новый раздел</v>
      </c>
      <c r="G142" s="2" t="str">
        <f t="shared" si="46"/>
        <v>Замена оборудования для аппаратной индикации процесса записи</v>
      </c>
      <c r="H142" s="2"/>
      <c r="I142" s="2"/>
      <c r="J142" s="2"/>
      <c r="K142" s="2"/>
      <c r="L142" s="2"/>
      <c r="M142" s="2"/>
      <c r="N142" s="2"/>
      <c r="O142" s="2">
        <f t="shared" ref="O142:AT142" si="47">O147</f>
        <v>226.55</v>
      </c>
      <c r="P142" s="2">
        <f t="shared" si="47"/>
        <v>0</v>
      </c>
      <c r="Q142" s="2">
        <f t="shared" si="47"/>
        <v>0</v>
      </c>
      <c r="R142" s="2">
        <f t="shared" si="47"/>
        <v>0</v>
      </c>
      <c r="S142" s="2">
        <f t="shared" si="47"/>
        <v>226.55</v>
      </c>
      <c r="T142" s="2">
        <f t="shared" si="47"/>
        <v>0</v>
      </c>
      <c r="U142" s="2">
        <f t="shared" si="47"/>
        <v>1</v>
      </c>
      <c r="V142" s="2">
        <f t="shared" si="47"/>
        <v>0</v>
      </c>
      <c r="W142" s="2">
        <f t="shared" si="47"/>
        <v>0</v>
      </c>
      <c r="X142" s="2">
        <f t="shared" si="47"/>
        <v>0</v>
      </c>
      <c r="Y142" s="2">
        <f t="shared" si="47"/>
        <v>0</v>
      </c>
      <c r="Z142" s="2">
        <f t="shared" si="47"/>
        <v>0</v>
      </c>
      <c r="AA142" s="2">
        <f t="shared" si="47"/>
        <v>0</v>
      </c>
      <c r="AB142" s="2">
        <f t="shared" si="47"/>
        <v>226.55</v>
      </c>
      <c r="AC142" s="2">
        <f t="shared" si="47"/>
        <v>0</v>
      </c>
      <c r="AD142" s="2">
        <f t="shared" si="47"/>
        <v>0</v>
      </c>
      <c r="AE142" s="2">
        <f t="shared" si="47"/>
        <v>0</v>
      </c>
      <c r="AF142" s="2">
        <f t="shared" si="47"/>
        <v>226.55</v>
      </c>
      <c r="AG142" s="2">
        <f t="shared" si="47"/>
        <v>0</v>
      </c>
      <c r="AH142" s="2">
        <f t="shared" si="47"/>
        <v>1</v>
      </c>
      <c r="AI142" s="2">
        <f t="shared" si="47"/>
        <v>0</v>
      </c>
      <c r="AJ142" s="2">
        <f t="shared" si="47"/>
        <v>0</v>
      </c>
      <c r="AK142" s="2">
        <f t="shared" si="47"/>
        <v>0</v>
      </c>
      <c r="AL142" s="2">
        <f t="shared" si="47"/>
        <v>0</v>
      </c>
      <c r="AM142" s="2">
        <f t="shared" si="47"/>
        <v>0</v>
      </c>
      <c r="AN142" s="2">
        <f t="shared" si="47"/>
        <v>0</v>
      </c>
      <c r="AO142" s="2">
        <f t="shared" si="47"/>
        <v>0</v>
      </c>
      <c r="AP142" s="2">
        <f t="shared" si="47"/>
        <v>0</v>
      </c>
      <c r="AQ142" s="2">
        <f t="shared" si="47"/>
        <v>0</v>
      </c>
      <c r="AR142" s="2">
        <f t="shared" si="47"/>
        <v>226.55</v>
      </c>
      <c r="AS142" s="2">
        <f t="shared" si="47"/>
        <v>226.55</v>
      </c>
      <c r="AT142" s="2">
        <f t="shared" si="47"/>
        <v>0</v>
      </c>
      <c r="AU142" s="2">
        <f t="shared" ref="AU142:BZ142" si="48">AU147</f>
        <v>0</v>
      </c>
      <c r="AV142" s="2">
        <f t="shared" si="48"/>
        <v>0</v>
      </c>
      <c r="AW142" s="2">
        <f t="shared" si="48"/>
        <v>0</v>
      </c>
      <c r="AX142" s="2">
        <f t="shared" si="48"/>
        <v>0</v>
      </c>
      <c r="AY142" s="2">
        <f t="shared" si="48"/>
        <v>0</v>
      </c>
      <c r="AZ142" s="2">
        <f t="shared" si="48"/>
        <v>0</v>
      </c>
      <c r="BA142" s="2">
        <f t="shared" si="48"/>
        <v>0</v>
      </c>
      <c r="BB142" s="2">
        <f t="shared" si="48"/>
        <v>0</v>
      </c>
      <c r="BC142" s="2">
        <f t="shared" si="48"/>
        <v>0</v>
      </c>
      <c r="BD142" s="2">
        <f t="shared" si="48"/>
        <v>0</v>
      </c>
      <c r="BE142" s="2">
        <f t="shared" si="48"/>
        <v>0</v>
      </c>
      <c r="BF142" s="2">
        <f t="shared" si="48"/>
        <v>0</v>
      </c>
      <c r="BG142" s="2">
        <f t="shared" si="48"/>
        <v>0</v>
      </c>
      <c r="BH142" s="2">
        <f t="shared" si="48"/>
        <v>0</v>
      </c>
      <c r="BI142" s="2">
        <f t="shared" si="48"/>
        <v>0</v>
      </c>
      <c r="BJ142" s="2">
        <f t="shared" si="48"/>
        <v>0</v>
      </c>
      <c r="BK142" s="2">
        <f t="shared" si="48"/>
        <v>0</v>
      </c>
      <c r="BL142" s="2">
        <f t="shared" si="48"/>
        <v>0</v>
      </c>
      <c r="BM142" s="2">
        <f t="shared" si="48"/>
        <v>0</v>
      </c>
      <c r="BN142" s="2">
        <f t="shared" si="48"/>
        <v>0</v>
      </c>
      <c r="BO142" s="2">
        <f t="shared" si="48"/>
        <v>0</v>
      </c>
      <c r="BP142" s="2">
        <f t="shared" si="48"/>
        <v>0</v>
      </c>
      <c r="BQ142" s="2">
        <f t="shared" si="48"/>
        <v>0</v>
      </c>
      <c r="BR142" s="2">
        <f t="shared" si="48"/>
        <v>0</v>
      </c>
      <c r="BS142" s="2">
        <f t="shared" si="48"/>
        <v>0</v>
      </c>
      <c r="BT142" s="2">
        <f t="shared" si="48"/>
        <v>0</v>
      </c>
      <c r="BU142" s="2">
        <f t="shared" si="48"/>
        <v>0</v>
      </c>
      <c r="BV142" s="2">
        <f t="shared" si="48"/>
        <v>0</v>
      </c>
      <c r="BW142" s="2">
        <f t="shared" si="48"/>
        <v>0</v>
      </c>
      <c r="BX142" s="2">
        <f t="shared" si="48"/>
        <v>0</v>
      </c>
      <c r="BY142" s="2">
        <f t="shared" si="48"/>
        <v>0</v>
      </c>
      <c r="BZ142" s="2">
        <f t="shared" si="48"/>
        <v>0</v>
      </c>
      <c r="CA142" s="2">
        <f t="shared" ref="CA142:DF142" si="49">CA147</f>
        <v>226.55</v>
      </c>
      <c r="CB142" s="2">
        <f t="shared" si="49"/>
        <v>226.55</v>
      </c>
      <c r="CC142" s="2">
        <f t="shared" si="49"/>
        <v>0</v>
      </c>
      <c r="CD142" s="2">
        <f t="shared" si="49"/>
        <v>0</v>
      </c>
      <c r="CE142" s="2">
        <f t="shared" si="49"/>
        <v>0</v>
      </c>
      <c r="CF142" s="2">
        <f t="shared" si="49"/>
        <v>0</v>
      </c>
      <c r="CG142" s="2">
        <f t="shared" si="49"/>
        <v>0</v>
      </c>
      <c r="CH142" s="2">
        <f t="shared" si="49"/>
        <v>0</v>
      </c>
      <c r="CI142" s="2">
        <f t="shared" si="49"/>
        <v>0</v>
      </c>
      <c r="CJ142" s="2">
        <f t="shared" si="49"/>
        <v>0</v>
      </c>
      <c r="CK142" s="2">
        <f t="shared" si="49"/>
        <v>0</v>
      </c>
      <c r="CL142" s="2">
        <f t="shared" si="49"/>
        <v>0</v>
      </c>
      <c r="CM142" s="2">
        <f t="shared" si="49"/>
        <v>0</v>
      </c>
      <c r="CN142" s="2">
        <f t="shared" si="49"/>
        <v>0</v>
      </c>
      <c r="CO142" s="2">
        <f t="shared" si="49"/>
        <v>0</v>
      </c>
      <c r="CP142" s="2">
        <f t="shared" si="49"/>
        <v>0</v>
      </c>
      <c r="CQ142" s="2">
        <f t="shared" si="49"/>
        <v>0</v>
      </c>
      <c r="CR142" s="2">
        <f t="shared" si="49"/>
        <v>0</v>
      </c>
      <c r="CS142" s="2">
        <f t="shared" si="49"/>
        <v>0</v>
      </c>
      <c r="CT142" s="2">
        <f t="shared" si="49"/>
        <v>0</v>
      </c>
      <c r="CU142" s="2">
        <f t="shared" si="49"/>
        <v>0</v>
      </c>
      <c r="CV142" s="2">
        <f t="shared" si="49"/>
        <v>0</v>
      </c>
      <c r="CW142" s="2">
        <f t="shared" si="49"/>
        <v>0</v>
      </c>
      <c r="CX142" s="2">
        <f t="shared" si="49"/>
        <v>0</v>
      </c>
      <c r="CY142" s="2">
        <f t="shared" si="49"/>
        <v>0</v>
      </c>
      <c r="CZ142" s="2">
        <f t="shared" si="49"/>
        <v>0</v>
      </c>
      <c r="DA142" s="2">
        <f t="shared" si="49"/>
        <v>0</v>
      </c>
      <c r="DB142" s="2">
        <f t="shared" si="49"/>
        <v>0</v>
      </c>
      <c r="DC142" s="2">
        <f t="shared" si="49"/>
        <v>0</v>
      </c>
      <c r="DD142" s="2">
        <f t="shared" si="49"/>
        <v>0</v>
      </c>
      <c r="DE142" s="2">
        <f t="shared" si="49"/>
        <v>0</v>
      </c>
      <c r="DF142" s="2">
        <f t="shared" si="49"/>
        <v>0</v>
      </c>
      <c r="DG142" s="3">
        <f t="shared" ref="DG142:EL142" si="50">DG147</f>
        <v>0</v>
      </c>
      <c r="DH142" s="3">
        <f t="shared" si="50"/>
        <v>0</v>
      </c>
      <c r="DI142" s="3">
        <f t="shared" si="50"/>
        <v>0</v>
      </c>
      <c r="DJ142" s="3">
        <f t="shared" si="50"/>
        <v>0</v>
      </c>
      <c r="DK142" s="3">
        <f t="shared" si="50"/>
        <v>0</v>
      </c>
      <c r="DL142" s="3">
        <f t="shared" si="50"/>
        <v>0</v>
      </c>
      <c r="DM142" s="3">
        <f t="shared" si="50"/>
        <v>0</v>
      </c>
      <c r="DN142" s="3">
        <f t="shared" si="50"/>
        <v>0</v>
      </c>
      <c r="DO142" s="3">
        <f t="shared" si="50"/>
        <v>0</v>
      </c>
      <c r="DP142" s="3">
        <f t="shared" si="50"/>
        <v>0</v>
      </c>
      <c r="DQ142" s="3">
        <f t="shared" si="50"/>
        <v>0</v>
      </c>
      <c r="DR142" s="3">
        <f t="shared" si="50"/>
        <v>0</v>
      </c>
      <c r="DS142" s="3">
        <f t="shared" si="50"/>
        <v>0</v>
      </c>
      <c r="DT142" s="3">
        <f t="shared" si="50"/>
        <v>0</v>
      </c>
      <c r="DU142" s="3">
        <f t="shared" si="50"/>
        <v>0</v>
      </c>
      <c r="DV142" s="3">
        <f t="shared" si="50"/>
        <v>0</v>
      </c>
      <c r="DW142" s="3">
        <f t="shared" si="50"/>
        <v>0</v>
      </c>
      <c r="DX142" s="3">
        <f t="shared" si="50"/>
        <v>0</v>
      </c>
      <c r="DY142" s="3">
        <f t="shared" si="50"/>
        <v>0</v>
      </c>
      <c r="DZ142" s="3">
        <f t="shared" si="50"/>
        <v>0</v>
      </c>
      <c r="EA142" s="3">
        <f t="shared" si="50"/>
        <v>0</v>
      </c>
      <c r="EB142" s="3">
        <f t="shared" si="50"/>
        <v>0</v>
      </c>
      <c r="EC142" s="3">
        <f t="shared" si="50"/>
        <v>0</v>
      </c>
      <c r="ED142" s="3">
        <f t="shared" si="50"/>
        <v>0</v>
      </c>
      <c r="EE142" s="3">
        <f t="shared" si="50"/>
        <v>0</v>
      </c>
      <c r="EF142" s="3">
        <f t="shared" si="50"/>
        <v>0</v>
      </c>
      <c r="EG142" s="3">
        <f t="shared" si="50"/>
        <v>0</v>
      </c>
      <c r="EH142" s="3">
        <f t="shared" si="50"/>
        <v>0</v>
      </c>
      <c r="EI142" s="3">
        <f t="shared" si="50"/>
        <v>0</v>
      </c>
      <c r="EJ142" s="3">
        <f t="shared" si="50"/>
        <v>0</v>
      </c>
      <c r="EK142" s="3">
        <f t="shared" si="50"/>
        <v>0</v>
      </c>
      <c r="EL142" s="3">
        <f t="shared" si="50"/>
        <v>0</v>
      </c>
      <c r="EM142" s="3">
        <f t="shared" ref="EM142:FR142" si="51">EM147</f>
        <v>0</v>
      </c>
      <c r="EN142" s="3">
        <f t="shared" si="51"/>
        <v>0</v>
      </c>
      <c r="EO142" s="3">
        <f t="shared" si="51"/>
        <v>0</v>
      </c>
      <c r="EP142" s="3">
        <f t="shared" si="51"/>
        <v>0</v>
      </c>
      <c r="EQ142" s="3">
        <f t="shared" si="51"/>
        <v>0</v>
      </c>
      <c r="ER142" s="3">
        <f t="shared" si="51"/>
        <v>0</v>
      </c>
      <c r="ES142" s="3">
        <f t="shared" si="51"/>
        <v>0</v>
      </c>
      <c r="ET142" s="3">
        <f t="shared" si="51"/>
        <v>0</v>
      </c>
      <c r="EU142" s="3">
        <f t="shared" si="51"/>
        <v>0</v>
      </c>
      <c r="EV142" s="3">
        <f t="shared" si="51"/>
        <v>0</v>
      </c>
      <c r="EW142" s="3">
        <f t="shared" si="51"/>
        <v>0</v>
      </c>
      <c r="EX142" s="3">
        <f t="shared" si="51"/>
        <v>0</v>
      </c>
      <c r="EY142" s="3">
        <f t="shared" si="51"/>
        <v>0</v>
      </c>
      <c r="EZ142" s="3">
        <f t="shared" si="51"/>
        <v>0</v>
      </c>
      <c r="FA142" s="3">
        <f t="shared" si="51"/>
        <v>0</v>
      </c>
      <c r="FB142" s="3">
        <f t="shared" si="51"/>
        <v>0</v>
      </c>
      <c r="FC142" s="3">
        <f t="shared" si="51"/>
        <v>0</v>
      </c>
      <c r="FD142" s="3">
        <f t="shared" si="51"/>
        <v>0</v>
      </c>
      <c r="FE142" s="3">
        <f t="shared" si="51"/>
        <v>0</v>
      </c>
      <c r="FF142" s="3">
        <f t="shared" si="51"/>
        <v>0</v>
      </c>
      <c r="FG142" s="3">
        <f t="shared" si="51"/>
        <v>0</v>
      </c>
      <c r="FH142" s="3">
        <f t="shared" si="51"/>
        <v>0</v>
      </c>
      <c r="FI142" s="3">
        <f t="shared" si="51"/>
        <v>0</v>
      </c>
      <c r="FJ142" s="3">
        <f t="shared" si="51"/>
        <v>0</v>
      </c>
      <c r="FK142" s="3">
        <f t="shared" si="51"/>
        <v>0</v>
      </c>
      <c r="FL142" s="3">
        <f t="shared" si="51"/>
        <v>0</v>
      </c>
      <c r="FM142" s="3">
        <f t="shared" si="51"/>
        <v>0</v>
      </c>
      <c r="FN142" s="3">
        <f t="shared" si="51"/>
        <v>0</v>
      </c>
      <c r="FO142" s="3">
        <f t="shared" si="51"/>
        <v>0</v>
      </c>
      <c r="FP142" s="3">
        <f t="shared" si="51"/>
        <v>0</v>
      </c>
      <c r="FQ142" s="3">
        <f t="shared" si="51"/>
        <v>0</v>
      </c>
      <c r="FR142" s="3">
        <f t="shared" si="51"/>
        <v>0</v>
      </c>
      <c r="FS142" s="3">
        <f t="shared" ref="FS142:GX142" si="52">FS147</f>
        <v>0</v>
      </c>
      <c r="FT142" s="3">
        <f t="shared" si="52"/>
        <v>0</v>
      </c>
      <c r="FU142" s="3">
        <f t="shared" si="52"/>
        <v>0</v>
      </c>
      <c r="FV142" s="3">
        <f t="shared" si="52"/>
        <v>0</v>
      </c>
      <c r="FW142" s="3">
        <f t="shared" si="52"/>
        <v>0</v>
      </c>
      <c r="FX142" s="3">
        <f t="shared" si="52"/>
        <v>0</v>
      </c>
      <c r="FY142" s="3">
        <f t="shared" si="52"/>
        <v>0</v>
      </c>
      <c r="FZ142" s="3">
        <f t="shared" si="52"/>
        <v>0</v>
      </c>
      <c r="GA142" s="3">
        <f t="shared" si="52"/>
        <v>0</v>
      </c>
      <c r="GB142" s="3">
        <f t="shared" si="52"/>
        <v>0</v>
      </c>
      <c r="GC142" s="3">
        <f t="shared" si="52"/>
        <v>0</v>
      </c>
      <c r="GD142" s="3">
        <f t="shared" si="52"/>
        <v>0</v>
      </c>
      <c r="GE142" s="3">
        <f t="shared" si="52"/>
        <v>0</v>
      </c>
      <c r="GF142" s="3">
        <f t="shared" si="52"/>
        <v>0</v>
      </c>
      <c r="GG142" s="3">
        <f t="shared" si="52"/>
        <v>0</v>
      </c>
      <c r="GH142" s="3">
        <f t="shared" si="52"/>
        <v>0</v>
      </c>
      <c r="GI142" s="3">
        <f t="shared" si="52"/>
        <v>0</v>
      </c>
      <c r="GJ142" s="3">
        <f t="shared" si="52"/>
        <v>0</v>
      </c>
      <c r="GK142" s="3">
        <f t="shared" si="52"/>
        <v>0</v>
      </c>
      <c r="GL142" s="3">
        <f t="shared" si="52"/>
        <v>0</v>
      </c>
      <c r="GM142" s="3">
        <f t="shared" si="52"/>
        <v>0</v>
      </c>
      <c r="GN142" s="3">
        <f t="shared" si="52"/>
        <v>0</v>
      </c>
      <c r="GO142" s="3">
        <f t="shared" si="52"/>
        <v>0</v>
      </c>
      <c r="GP142" s="3">
        <f t="shared" si="52"/>
        <v>0</v>
      </c>
      <c r="GQ142" s="3">
        <f t="shared" si="52"/>
        <v>0</v>
      </c>
      <c r="GR142" s="3">
        <f t="shared" si="52"/>
        <v>0</v>
      </c>
      <c r="GS142" s="3">
        <f t="shared" si="52"/>
        <v>0</v>
      </c>
      <c r="GT142" s="3">
        <f t="shared" si="52"/>
        <v>0</v>
      </c>
      <c r="GU142" s="3">
        <f t="shared" si="52"/>
        <v>0</v>
      </c>
      <c r="GV142" s="3">
        <f t="shared" si="52"/>
        <v>0</v>
      </c>
      <c r="GW142" s="3">
        <f t="shared" si="52"/>
        <v>0</v>
      </c>
      <c r="GX142" s="3">
        <f t="shared" si="52"/>
        <v>0</v>
      </c>
    </row>
    <row r="144" spans="1:245" x14ac:dyDescent="0.2">
      <c r="A144">
        <v>17</v>
      </c>
      <c r="B144">
        <v>1</v>
      </c>
      <c r="C144">
        <f>ROW(SmtRes!A10)</f>
        <v>10</v>
      </c>
      <c r="D144">
        <f>ROW(EtalonRes!A10)</f>
        <v>10</v>
      </c>
      <c r="E144" t="s">
        <v>111</v>
      </c>
      <c r="F144" t="s">
        <v>112</v>
      </c>
      <c r="G144" t="s">
        <v>113</v>
      </c>
      <c r="H144" t="s">
        <v>20</v>
      </c>
      <c r="I144">
        <v>1</v>
      </c>
      <c r="J144">
        <v>0</v>
      </c>
      <c r="K144">
        <v>1</v>
      </c>
      <c r="O144">
        <f>ROUND(CP144,2)</f>
        <v>90.62</v>
      </c>
      <c r="P144">
        <f>ROUND(CQ144*I144,2)</f>
        <v>0</v>
      </c>
      <c r="Q144">
        <f>ROUND(CR144*I144,2)</f>
        <v>0</v>
      </c>
      <c r="R144">
        <f>ROUND(CS144*I144,2)</f>
        <v>0</v>
      </c>
      <c r="S144">
        <f>ROUND(CT144*I144,2)</f>
        <v>90.62</v>
      </c>
      <c r="T144">
        <f>ROUND(CU144*I144,2)</f>
        <v>0</v>
      </c>
      <c r="U144">
        <f>ROUND(CV144*I144,7)</f>
        <v>0.4</v>
      </c>
      <c r="V144">
        <f>ROUND(CW144*I144,7)</f>
        <v>0</v>
      </c>
      <c r="W144">
        <f>ROUND(CX144*I144,2)</f>
        <v>0</v>
      </c>
      <c r="X144">
        <f>ROUND(CY144,2)</f>
        <v>0</v>
      </c>
      <c r="Y144">
        <f>ROUND(CZ144,2)</f>
        <v>0</v>
      </c>
      <c r="AA144">
        <v>353523232</v>
      </c>
      <c r="AB144">
        <f>ROUND((AC144+AD144+AF144),6)</f>
        <v>22.768799999999999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ROUND(((EV144*ROUND((0.4*0.358),7))),6)</f>
        <v>22.768799999999999</v>
      </c>
      <c r="AG144">
        <f>ROUND((AP144),6)</f>
        <v>0</v>
      </c>
      <c r="AH144">
        <f>((EW144*ROUND(0.4,7)))</f>
        <v>0.4</v>
      </c>
      <c r="AI144">
        <f>(EX144)</f>
        <v>0</v>
      </c>
      <c r="AJ144">
        <f>(AS144)</f>
        <v>0</v>
      </c>
      <c r="AK144">
        <v>159</v>
      </c>
      <c r="AL144">
        <v>0</v>
      </c>
      <c r="AM144">
        <v>0</v>
      </c>
      <c r="AN144">
        <v>0</v>
      </c>
      <c r="AO144">
        <v>159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3.98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114</v>
      </c>
      <c r="BM144">
        <v>150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3.98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90.62</v>
      </c>
      <c r="CQ144">
        <f>AC144*BC144</f>
        <v>0</v>
      </c>
      <c r="CR144">
        <f>(((ET144)*BB144-(EU144)*BS144)+AE144*BS144)</f>
        <v>0</v>
      </c>
      <c r="CS144">
        <f>AE144*BS144</f>
        <v>0</v>
      </c>
      <c r="CT144">
        <f>AF144*BA144</f>
        <v>90.619823999999994</v>
      </c>
      <c r="CU144">
        <f t="shared" ref="CU144:CX145" si="53">AG144</f>
        <v>0</v>
      </c>
      <c r="CV144">
        <f t="shared" si="53"/>
        <v>0.4</v>
      </c>
      <c r="CW144">
        <f t="shared" si="53"/>
        <v>0</v>
      </c>
      <c r="CX144">
        <f t="shared" si="53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34</v>
      </c>
      <c r="DH144" t="s">
        <v>3</v>
      </c>
      <c r="DI144" t="s">
        <v>35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1010</v>
      </c>
      <c r="DV144" t="s">
        <v>20</v>
      </c>
      <c r="DW144" t="s">
        <v>23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295507042</v>
      </c>
      <c r="EF144">
        <v>1</v>
      </c>
      <c r="EG144" t="s">
        <v>24</v>
      </c>
      <c r="EH144">
        <v>0</v>
      </c>
      <c r="EI144" t="s">
        <v>3</v>
      </c>
      <c r="EJ144">
        <v>1</v>
      </c>
      <c r="EK144">
        <v>150</v>
      </c>
      <c r="EL144" t="s">
        <v>25</v>
      </c>
      <c r="EM144" t="s">
        <v>26</v>
      </c>
      <c r="EO144" t="s">
        <v>3</v>
      </c>
      <c r="EQ144">
        <v>0</v>
      </c>
      <c r="ER144">
        <v>159</v>
      </c>
      <c r="ES144">
        <v>0</v>
      </c>
      <c r="ET144">
        <v>0</v>
      </c>
      <c r="EU144">
        <v>0</v>
      </c>
      <c r="EV144">
        <v>159</v>
      </c>
      <c r="EW144">
        <v>1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1</v>
      </c>
      <c r="GF144">
        <v>748343075</v>
      </c>
      <c r="GG144">
        <v>2</v>
      </c>
      <c r="GH144">
        <v>1</v>
      </c>
      <c r="GI144">
        <v>4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90.62</v>
      </c>
      <c r="GN144">
        <f>IF(OR(BI144=0,BI144=1),GM144-GX144,0)</f>
        <v>90.62</v>
      </c>
      <c r="GO144">
        <f>IF(BI144=2,GM144-GX144,0)</f>
        <v>0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ROW(SmtRes!A11)</f>
        <v>11</v>
      </c>
      <c r="D145">
        <f>ROW(EtalonRes!A11)</f>
        <v>11</v>
      </c>
      <c r="E145" t="s">
        <v>115</v>
      </c>
      <c r="F145" t="s">
        <v>112</v>
      </c>
      <c r="G145" t="s">
        <v>116</v>
      </c>
      <c r="H145" t="s">
        <v>20</v>
      </c>
      <c r="I145">
        <v>1</v>
      </c>
      <c r="J145">
        <v>0</v>
      </c>
      <c r="K145">
        <v>1</v>
      </c>
      <c r="O145">
        <f>ROUND(CP145,2)</f>
        <v>135.93</v>
      </c>
      <c r="P145">
        <f>ROUND(CQ145*I145,2)</f>
        <v>0</v>
      </c>
      <c r="Q145">
        <f>ROUND(CR145*I145,2)</f>
        <v>0</v>
      </c>
      <c r="R145">
        <f>ROUND(CS145*I145,2)</f>
        <v>0</v>
      </c>
      <c r="S145">
        <f>ROUND(CT145*I145,2)</f>
        <v>135.93</v>
      </c>
      <c r="T145">
        <f>ROUND(CU145*I145,2)</f>
        <v>0</v>
      </c>
      <c r="U145">
        <f>ROUND(CV145*I145,7)</f>
        <v>0.6</v>
      </c>
      <c r="V145">
        <f>ROUND(CW145*I145,7)</f>
        <v>0</v>
      </c>
      <c r="W145">
        <f>ROUND(CX145*I145,2)</f>
        <v>0</v>
      </c>
      <c r="X145">
        <f>ROUND(CY145,2)</f>
        <v>0</v>
      </c>
      <c r="Y145">
        <f>ROUND(CZ145,2)</f>
        <v>0</v>
      </c>
      <c r="AA145">
        <v>353523232</v>
      </c>
      <c r="AB145">
        <f>ROUND((AC145+AD145+AF145),6)</f>
        <v>34.153199999999998</v>
      </c>
      <c r="AC145">
        <f>ROUND((ES145),6)</f>
        <v>0</v>
      </c>
      <c r="AD145">
        <f>ROUND((((ET145)-(EU145))+AE145),6)</f>
        <v>0</v>
      </c>
      <c r="AE145">
        <f>ROUND((EU145),6)</f>
        <v>0</v>
      </c>
      <c r="AF145">
        <f>ROUND(((EV145*ROUND((0.6*0.358),7))),6)</f>
        <v>34.153199999999998</v>
      </c>
      <c r="AG145">
        <f>ROUND((AP145),6)</f>
        <v>0</v>
      </c>
      <c r="AH145">
        <f>((EW145*ROUND(0.6,7)))</f>
        <v>0.6</v>
      </c>
      <c r="AI145">
        <f>(EX145)</f>
        <v>0</v>
      </c>
      <c r="AJ145">
        <f>(AS145)</f>
        <v>0</v>
      </c>
      <c r="AK145">
        <v>159</v>
      </c>
      <c r="AL145">
        <v>0</v>
      </c>
      <c r="AM145">
        <v>0</v>
      </c>
      <c r="AN145">
        <v>0</v>
      </c>
      <c r="AO145">
        <v>159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3.98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114</v>
      </c>
      <c r="BM145">
        <v>150</v>
      </c>
      <c r="BN145">
        <v>0</v>
      </c>
      <c r="BO145" t="s">
        <v>3</v>
      </c>
      <c r="BP145">
        <v>0</v>
      </c>
      <c r="BQ145">
        <v>1</v>
      </c>
      <c r="BR145">
        <v>0</v>
      </c>
      <c r="BS145">
        <v>3.98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135.93</v>
      </c>
      <c r="CQ145">
        <f>AC145*BC145</f>
        <v>0</v>
      </c>
      <c r="CR145">
        <f>(((ET145)*BB145-(EU145)*BS145)+AE145*BS145)</f>
        <v>0</v>
      </c>
      <c r="CS145">
        <f>AE145*BS145</f>
        <v>0</v>
      </c>
      <c r="CT145">
        <f>AF145*BA145</f>
        <v>135.92973599999999</v>
      </c>
      <c r="CU145">
        <f t="shared" si="53"/>
        <v>0</v>
      </c>
      <c r="CV145">
        <f t="shared" si="53"/>
        <v>0.6</v>
      </c>
      <c r="CW145">
        <f t="shared" si="53"/>
        <v>0</v>
      </c>
      <c r="CX145">
        <f t="shared" si="53"/>
        <v>0</v>
      </c>
      <c r="CY145">
        <f>(((S145+R145)*AT145)/100)</f>
        <v>0</v>
      </c>
      <c r="CZ145">
        <f>(((S145+R145)*AU145)/100)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38</v>
      </c>
      <c r="DH145" t="s">
        <v>3</v>
      </c>
      <c r="DI145" t="s">
        <v>39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1010</v>
      </c>
      <c r="DV145" t="s">
        <v>20</v>
      </c>
      <c r="DW145" t="s">
        <v>23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295507042</v>
      </c>
      <c r="EF145">
        <v>1</v>
      </c>
      <c r="EG145" t="s">
        <v>24</v>
      </c>
      <c r="EH145">
        <v>0</v>
      </c>
      <c r="EI145" t="s">
        <v>3</v>
      </c>
      <c r="EJ145">
        <v>1</v>
      </c>
      <c r="EK145">
        <v>150</v>
      </c>
      <c r="EL145" t="s">
        <v>25</v>
      </c>
      <c r="EM145" t="s">
        <v>26</v>
      </c>
      <c r="EO145" t="s">
        <v>3</v>
      </c>
      <c r="EQ145">
        <v>0</v>
      </c>
      <c r="ER145">
        <v>159</v>
      </c>
      <c r="ES145">
        <v>0</v>
      </c>
      <c r="ET145">
        <v>0</v>
      </c>
      <c r="EU145">
        <v>0</v>
      </c>
      <c r="EV145">
        <v>159</v>
      </c>
      <c r="EW145">
        <v>1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1</v>
      </c>
      <c r="GF145">
        <v>1596307855</v>
      </c>
      <c r="GG145">
        <v>2</v>
      </c>
      <c r="GH145">
        <v>1</v>
      </c>
      <c r="GI145">
        <v>4</v>
      </c>
      <c r="GJ145">
        <v>0</v>
      </c>
      <c r="GK145">
        <v>0</v>
      </c>
      <c r="GL145">
        <f>ROUND(IF(AND(BH145=3,BI145=3,FS145&lt;&gt;0),P145,0),2)</f>
        <v>0</v>
      </c>
      <c r="GM145">
        <f>ROUND(O145+X145+Y145,2)+GX145</f>
        <v>135.93</v>
      </c>
      <c r="GN145">
        <f>IF(OR(BI145=0,BI145=1),GM145-GX145,0)</f>
        <v>135.93</v>
      </c>
      <c r="GO145">
        <f>IF(BI145=2,GM145-GX145,0)</f>
        <v>0</v>
      </c>
      <c r="GP145">
        <f>IF(BI145=4,GM145-GX145,0)</f>
        <v>0</v>
      </c>
      <c r="GR145">
        <v>0</v>
      </c>
      <c r="GS145">
        <v>3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7" spans="1:245" x14ac:dyDescent="0.2">
      <c r="A147" s="2">
        <v>51</v>
      </c>
      <c r="B147" s="2">
        <f>B140</f>
        <v>1</v>
      </c>
      <c r="C147" s="2">
        <f>A140</f>
        <v>4</v>
      </c>
      <c r="D147" s="2">
        <f>ROW(A140)</f>
        <v>140</v>
      </c>
      <c r="E147" s="2"/>
      <c r="F147" s="2" t="str">
        <f>IF(F140&lt;&gt;"",F140,"")</f>
        <v>Новый раздел</v>
      </c>
      <c r="G147" s="2" t="str">
        <f>IF(G140&lt;&gt;"",G140,"")</f>
        <v>Замена оборудования для аппаратной индикации процесса записи</v>
      </c>
      <c r="H147" s="2">
        <v>0</v>
      </c>
      <c r="I147" s="2"/>
      <c r="J147" s="2"/>
      <c r="K147" s="2"/>
      <c r="L147" s="2"/>
      <c r="M147" s="2"/>
      <c r="N147" s="2"/>
      <c r="O147" s="2">
        <f t="shared" ref="O147:T147" si="54">ROUND(AB147,2)</f>
        <v>226.55</v>
      </c>
      <c r="P147" s="2">
        <f t="shared" si="54"/>
        <v>0</v>
      </c>
      <c r="Q147" s="2">
        <f t="shared" si="54"/>
        <v>0</v>
      </c>
      <c r="R147" s="2">
        <f t="shared" si="54"/>
        <v>0</v>
      </c>
      <c r="S147" s="2">
        <f t="shared" si="54"/>
        <v>226.55</v>
      </c>
      <c r="T147" s="2">
        <f t="shared" si="54"/>
        <v>0</v>
      </c>
      <c r="U147" s="2">
        <f>AH147</f>
        <v>1</v>
      </c>
      <c r="V147" s="2">
        <f>AI147</f>
        <v>0</v>
      </c>
      <c r="W147" s="2">
        <f>ROUND(AJ147,2)</f>
        <v>0</v>
      </c>
      <c r="X147" s="2">
        <f>ROUND(AK147,2)</f>
        <v>0</v>
      </c>
      <c r="Y147" s="2">
        <f>ROUND(AL147,2)</f>
        <v>0</v>
      </c>
      <c r="Z147" s="2"/>
      <c r="AA147" s="2"/>
      <c r="AB147" s="2">
        <f>ROUND(SUMIF(AA144:AA145,"=353523232",O144:O145),2)</f>
        <v>226.55</v>
      </c>
      <c r="AC147" s="2">
        <f>ROUND(SUMIF(AA144:AA145,"=353523232",P144:P145),2)</f>
        <v>0</v>
      </c>
      <c r="AD147" s="2">
        <f>ROUND(SUMIF(AA144:AA145,"=353523232",Q144:Q145),2)</f>
        <v>0</v>
      </c>
      <c r="AE147" s="2">
        <f>ROUND(SUMIF(AA144:AA145,"=353523232",R144:R145),2)</f>
        <v>0</v>
      </c>
      <c r="AF147" s="2">
        <f>ROUND(SUMIF(AA144:AA145,"=353523232",S144:S145),2)</f>
        <v>226.55</v>
      </c>
      <c r="AG147" s="2">
        <f>ROUND(SUMIF(AA144:AA145,"=353523232",T144:T145),2)</f>
        <v>0</v>
      </c>
      <c r="AH147" s="2">
        <f>SUMIF(AA144:AA145,"=353523232",U144:U145)</f>
        <v>1</v>
      </c>
      <c r="AI147" s="2">
        <f>SUMIF(AA144:AA145,"=353523232",V144:V145)</f>
        <v>0</v>
      </c>
      <c r="AJ147" s="2">
        <f>ROUND(SUMIF(AA144:AA145,"=353523232",W144:W145),2)</f>
        <v>0</v>
      </c>
      <c r="AK147" s="2">
        <f>ROUND(SUMIF(AA144:AA145,"=353523232",X144:X145),2)</f>
        <v>0</v>
      </c>
      <c r="AL147" s="2">
        <f>ROUND(SUMIF(AA144:AA145,"=353523232",Y144:Y145),2)</f>
        <v>0</v>
      </c>
      <c r="AM147" s="2"/>
      <c r="AN147" s="2"/>
      <c r="AO147" s="2">
        <f t="shared" ref="AO147:BD147" si="55">ROUND(BX147,2)</f>
        <v>0</v>
      </c>
      <c r="AP147" s="2">
        <f t="shared" si="55"/>
        <v>0</v>
      </c>
      <c r="AQ147" s="2">
        <f t="shared" si="55"/>
        <v>0</v>
      </c>
      <c r="AR147" s="2">
        <f t="shared" si="55"/>
        <v>226.55</v>
      </c>
      <c r="AS147" s="2">
        <f t="shared" si="55"/>
        <v>226.55</v>
      </c>
      <c r="AT147" s="2">
        <f t="shared" si="55"/>
        <v>0</v>
      </c>
      <c r="AU147" s="2">
        <f t="shared" si="55"/>
        <v>0</v>
      </c>
      <c r="AV147" s="2">
        <f t="shared" si="55"/>
        <v>0</v>
      </c>
      <c r="AW147" s="2">
        <f t="shared" si="55"/>
        <v>0</v>
      </c>
      <c r="AX147" s="2">
        <f t="shared" si="55"/>
        <v>0</v>
      </c>
      <c r="AY147" s="2">
        <f t="shared" si="55"/>
        <v>0</v>
      </c>
      <c r="AZ147" s="2">
        <f t="shared" si="55"/>
        <v>0</v>
      </c>
      <c r="BA147" s="2">
        <f t="shared" si="55"/>
        <v>0</v>
      </c>
      <c r="BB147" s="2">
        <f t="shared" si="55"/>
        <v>0</v>
      </c>
      <c r="BC147" s="2">
        <f t="shared" si="55"/>
        <v>0</v>
      </c>
      <c r="BD147" s="2">
        <f t="shared" si="55"/>
        <v>0</v>
      </c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>
        <f>ROUND(SUMIF(AA144:AA145,"=353523232",FQ144:FQ145),2)</f>
        <v>0</v>
      </c>
      <c r="BY147" s="2">
        <f>ROUND(SUMIF(AA144:AA145,"=353523232",FR144:FR145),2)</f>
        <v>0</v>
      </c>
      <c r="BZ147" s="2">
        <f>ROUND(SUMIF(AA144:AA145,"=353523232",GL144:GL145),2)</f>
        <v>0</v>
      </c>
      <c r="CA147" s="2">
        <f>ROUND(SUMIF(AA144:AA145,"=353523232",GM144:GM145),2)</f>
        <v>226.55</v>
      </c>
      <c r="CB147" s="2">
        <f>ROUND(SUMIF(AA144:AA145,"=353523232",GN144:GN145),2)</f>
        <v>226.55</v>
      </c>
      <c r="CC147" s="2">
        <f>ROUND(SUMIF(AA144:AA145,"=353523232",GO144:GO145),2)</f>
        <v>0</v>
      </c>
      <c r="CD147" s="2">
        <f>ROUND(SUMIF(AA144:AA145,"=353523232",GP144:GP145),2)</f>
        <v>0</v>
      </c>
      <c r="CE147" s="2">
        <f>AC147-BX147</f>
        <v>0</v>
      </c>
      <c r="CF147" s="2">
        <f>AC147-BY147</f>
        <v>0</v>
      </c>
      <c r="CG147" s="2">
        <f>BX147-BZ147</f>
        <v>0</v>
      </c>
      <c r="CH147" s="2">
        <f>AC147-BX147-BY147+BZ147</f>
        <v>0</v>
      </c>
      <c r="CI147" s="2">
        <f>BY147-BZ147</f>
        <v>0</v>
      </c>
      <c r="CJ147" s="2">
        <f>ROUND(SUMIF(AA144:AA145,"=353523232",GX144:GX145),2)</f>
        <v>0</v>
      </c>
      <c r="CK147" s="2">
        <f>ROUND(SUMIF(AA144:AA145,"=353523232",GY144:GY145),2)</f>
        <v>0</v>
      </c>
      <c r="CL147" s="2">
        <f>ROUND(SUMIF(AA144:AA145,"=353523232",GZ144:GZ145),2)</f>
        <v>0</v>
      </c>
      <c r="CM147" s="2">
        <f>ROUND(SUMIF(AA144:AA145,"=353523232",HD144:HD145),2)</f>
        <v>0</v>
      </c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>
        <v>0</v>
      </c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201</v>
      </c>
      <c r="F149" s="4">
        <f>ROUND(Source!O147,O149)</f>
        <v>226.55</v>
      </c>
      <c r="G149" s="4" t="s">
        <v>40</v>
      </c>
      <c r="H149" s="4" t="s">
        <v>41</v>
      </c>
      <c r="I149" s="4"/>
      <c r="J149" s="4"/>
      <c r="K149" s="4">
        <v>201</v>
      </c>
      <c r="L149" s="4">
        <v>1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226.55</v>
      </c>
      <c r="X149" s="4">
        <v>1</v>
      </c>
      <c r="Y149" s="4">
        <v>226.55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202</v>
      </c>
      <c r="F150" s="4">
        <f>ROUND(Source!P147,O150)</f>
        <v>0</v>
      </c>
      <c r="G150" s="4" t="s">
        <v>42</v>
      </c>
      <c r="H150" s="4" t="s">
        <v>43</v>
      </c>
      <c r="I150" s="4"/>
      <c r="J150" s="4"/>
      <c r="K150" s="4">
        <v>202</v>
      </c>
      <c r="L150" s="4">
        <v>2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45" x14ac:dyDescent="0.2">
      <c r="A151" s="4">
        <v>50</v>
      </c>
      <c r="B151" s="4">
        <v>0</v>
      </c>
      <c r="C151" s="4">
        <v>0</v>
      </c>
      <c r="D151" s="4">
        <v>1</v>
      </c>
      <c r="E151" s="4">
        <v>222</v>
      </c>
      <c r="F151" s="4">
        <f>ROUND(Source!AO147,O151)</f>
        <v>0</v>
      </c>
      <c r="G151" s="4" t="s">
        <v>44</v>
      </c>
      <c r="H151" s="4" t="s">
        <v>45</v>
      </c>
      <c r="I151" s="4"/>
      <c r="J151" s="4"/>
      <c r="K151" s="4">
        <v>222</v>
      </c>
      <c r="L151" s="4">
        <v>3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45" x14ac:dyDescent="0.2">
      <c r="A152" s="4">
        <v>50</v>
      </c>
      <c r="B152" s="4">
        <v>0</v>
      </c>
      <c r="C152" s="4">
        <v>0</v>
      </c>
      <c r="D152" s="4">
        <v>1</v>
      </c>
      <c r="E152" s="4">
        <v>225</v>
      </c>
      <c r="F152" s="4">
        <f>ROUND(Source!AV147,O152)</f>
        <v>0</v>
      </c>
      <c r="G152" s="4" t="s">
        <v>46</v>
      </c>
      <c r="H152" s="4" t="s">
        <v>47</v>
      </c>
      <c r="I152" s="4"/>
      <c r="J152" s="4"/>
      <c r="K152" s="4">
        <v>225</v>
      </c>
      <c r="L152" s="4">
        <v>4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45" x14ac:dyDescent="0.2">
      <c r="A153" s="4">
        <v>50</v>
      </c>
      <c r="B153" s="4">
        <v>0</v>
      </c>
      <c r="C153" s="4">
        <v>0</v>
      </c>
      <c r="D153" s="4">
        <v>1</v>
      </c>
      <c r="E153" s="4">
        <v>226</v>
      </c>
      <c r="F153" s="4">
        <f>ROUND(Source!AW147,O153)</f>
        <v>0</v>
      </c>
      <c r="G153" s="4" t="s">
        <v>48</v>
      </c>
      <c r="H153" s="4" t="s">
        <v>49</v>
      </c>
      <c r="I153" s="4"/>
      <c r="J153" s="4"/>
      <c r="K153" s="4">
        <v>226</v>
      </c>
      <c r="L153" s="4">
        <v>5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45" x14ac:dyDescent="0.2">
      <c r="A154" s="4">
        <v>50</v>
      </c>
      <c r="B154" s="4">
        <v>0</v>
      </c>
      <c r="C154" s="4">
        <v>0</v>
      </c>
      <c r="D154" s="4">
        <v>1</v>
      </c>
      <c r="E154" s="4">
        <v>227</v>
      </c>
      <c r="F154" s="4">
        <f>ROUND(Source!AX147,O154)</f>
        <v>0</v>
      </c>
      <c r="G154" s="4" t="s">
        <v>50</v>
      </c>
      <c r="H154" s="4" t="s">
        <v>51</v>
      </c>
      <c r="I154" s="4"/>
      <c r="J154" s="4"/>
      <c r="K154" s="4">
        <v>227</v>
      </c>
      <c r="L154" s="4">
        <v>6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45" x14ac:dyDescent="0.2">
      <c r="A155" s="4">
        <v>50</v>
      </c>
      <c r="B155" s="4">
        <v>0</v>
      </c>
      <c r="C155" s="4">
        <v>0</v>
      </c>
      <c r="D155" s="4">
        <v>1</v>
      </c>
      <c r="E155" s="4">
        <v>228</v>
      </c>
      <c r="F155" s="4">
        <f>ROUND(Source!AY147,O155)</f>
        <v>0</v>
      </c>
      <c r="G155" s="4" t="s">
        <v>52</v>
      </c>
      <c r="H155" s="4" t="s">
        <v>53</v>
      </c>
      <c r="I155" s="4"/>
      <c r="J155" s="4"/>
      <c r="K155" s="4">
        <v>228</v>
      </c>
      <c r="L155" s="4">
        <v>7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45" x14ac:dyDescent="0.2">
      <c r="A156" s="4">
        <v>50</v>
      </c>
      <c r="B156" s="4">
        <v>0</v>
      </c>
      <c r="C156" s="4">
        <v>0</v>
      </c>
      <c r="D156" s="4">
        <v>1</v>
      </c>
      <c r="E156" s="4">
        <v>216</v>
      </c>
      <c r="F156" s="4">
        <f>ROUND(Source!AP147,O156)</f>
        <v>0</v>
      </c>
      <c r="G156" s="4" t="s">
        <v>54</v>
      </c>
      <c r="H156" s="4" t="s">
        <v>55</v>
      </c>
      <c r="I156" s="4"/>
      <c r="J156" s="4"/>
      <c r="K156" s="4">
        <v>216</v>
      </c>
      <c r="L156" s="4">
        <v>8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45" x14ac:dyDescent="0.2">
      <c r="A157" s="4">
        <v>50</v>
      </c>
      <c r="B157" s="4">
        <v>0</v>
      </c>
      <c r="C157" s="4">
        <v>0</v>
      </c>
      <c r="D157" s="4">
        <v>1</v>
      </c>
      <c r="E157" s="4">
        <v>223</v>
      </c>
      <c r="F157" s="4">
        <f>ROUND(Source!AQ147,O157)</f>
        <v>0</v>
      </c>
      <c r="G157" s="4" t="s">
        <v>56</v>
      </c>
      <c r="H157" s="4" t="s">
        <v>57</v>
      </c>
      <c r="I157" s="4"/>
      <c r="J157" s="4"/>
      <c r="K157" s="4">
        <v>223</v>
      </c>
      <c r="L157" s="4">
        <v>9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229</v>
      </c>
      <c r="F158" s="4">
        <f>ROUND(Source!AZ147,O158)</f>
        <v>0</v>
      </c>
      <c r="G158" s="4" t="s">
        <v>58</v>
      </c>
      <c r="H158" s="4" t="s">
        <v>59</v>
      </c>
      <c r="I158" s="4"/>
      <c r="J158" s="4"/>
      <c r="K158" s="4">
        <v>229</v>
      </c>
      <c r="L158" s="4">
        <v>10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203</v>
      </c>
      <c r="F159" s="4">
        <f>ROUND(Source!Q147,O159)</f>
        <v>0</v>
      </c>
      <c r="G159" s="4" t="s">
        <v>60</v>
      </c>
      <c r="H159" s="4" t="s">
        <v>61</v>
      </c>
      <c r="I159" s="4"/>
      <c r="J159" s="4"/>
      <c r="K159" s="4">
        <v>203</v>
      </c>
      <c r="L159" s="4">
        <v>11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231</v>
      </c>
      <c r="F160" s="4">
        <f>ROUND(Source!BB147,O160)</f>
        <v>0</v>
      </c>
      <c r="G160" s="4" t="s">
        <v>62</v>
      </c>
      <c r="H160" s="4" t="s">
        <v>63</v>
      </c>
      <c r="I160" s="4"/>
      <c r="J160" s="4"/>
      <c r="K160" s="4">
        <v>231</v>
      </c>
      <c r="L160" s="4">
        <v>12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204</v>
      </c>
      <c r="F161" s="4">
        <f>ROUND(Source!R147,O161)</f>
        <v>0</v>
      </c>
      <c r="G161" s="4" t="s">
        <v>64</v>
      </c>
      <c r="H161" s="4" t="s">
        <v>65</v>
      </c>
      <c r="I161" s="4"/>
      <c r="J161" s="4"/>
      <c r="K161" s="4">
        <v>204</v>
      </c>
      <c r="L161" s="4">
        <v>13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205</v>
      </c>
      <c r="F162" s="4">
        <f>ROUND(Source!S147,O162)</f>
        <v>226.55</v>
      </c>
      <c r="G162" s="4" t="s">
        <v>66</v>
      </c>
      <c r="H162" s="4" t="s">
        <v>67</v>
      </c>
      <c r="I162" s="4"/>
      <c r="J162" s="4"/>
      <c r="K162" s="4">
        <v>205</v>
      </c>
      <c r="L162" s="4">
        <v>14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226.55</v>
      </c>
      <c r="X162" s="4">
        <v>1</v>
      </c>
      <c r="Y162" s="4">
        <v>226.55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232</v>
      </c>
      <c r="F163" s="4">
        <f>ROUND(Source!BC147,O163)</f>
        <v>0</v>
      </c>
      <c r="G163" s="4" t="s">
        <v>68</v>
      </c>
      <c r="H163" s="4" t="s">
        <v>69</v>
      </c>
      <c r="I163" s="4"/>
      <c r="J163" s="4"/>
      <c r="K163" s="4">
        <v>232</v>
      </c>
      <c r="L163" s="4">
        <v>15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214</v>
      </c>
      <c r="F164" s="4">
        <f>ROUND(Source!AS147,O164)</f>
        <v>226.55</v>
      </c>
      <c r="G164" s="4" t="s">
        <v>70</v>
      </c>
      <c r="H164" s="4" t="s">
        <v>71</v>
      </c>
      <c r="I164" s="4"/>
      <c r="J164" s="4"/>
      <c r="K164" s="4">
        <v>214</v>
      </c>
      <c r="L164" s="4">
        <v>16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226.55</v>
      </c>
      <c r="X164" s="4">
        <v>1</v>
      </c>
      <c r="Y164" s="4">
        <v>226.55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215</v>
      </c>
      <c r="F165" s="4">
        <f>ROUND(Source!AT147,O165)</f>
        <v>0</v>
      </c>
      <c r="G165" s="4" t="s">
        <v>72</v>
      </c>
      <c r="H165" s="4" t="s">
        <v>73</v>
      </c>
      <c r="I165" s="4"/>
      <c r="J165" s="4"/>
      <c r="K165" s="4">
        <v>215</v>
      </c>
      <c r="L165" s="4">
        <v>17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217</v>
      </c>
      <c r="F166" s="4">
        <f>ROUND(Source!AU147,O166)</f>
        <v>0</v>
      </c>
      <c r="G166" s="4" t="s">
        <v>74</v>
      </c>
      <c r="H166" s="4" t="s">
        <v>75</v>
      </c>
      <c r="I166" s="4"/>
      <c r="J166" s="4"/>
      <c r="K166" s="4">
        <v>217</v>
      </c>
      <c r="L166" s="4">
        <v>18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230</v>
      </c>
      <c r="F167" s="4">
        <f>ROUND(Source!BA147,O167)</f>
        <v>0</v>
      </c>
      <c r="G167" s="4" t="s">
        <v>76</v>
      </c>
      <c r="H167" s="4" t="s">
        <v>77</v>
      </c>
      <c r="I167" s="4"/>
      <c r="J167" s="4"/>
      <c r="K167" s="4">
        <v>230</v>
      </c>
      <c r="L167" s="4">
        <v>19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206</v>
      </c>
      <c r="F168" s="4">
        <f>ROUND(Source!T147,O168)</f>
        <v>0</v>
      </c>
      <c r="G168" s="4" t="s">
        <v>78</v>
      </c>
      <c r="H168" s="4" t="s">
        <v>79</v>
      </c>
      <c r="I168" s="4"/>
      <c r="J168" s="4"/>
      <c r="K168" s="4">
        <v>206</v>
      </c>
      <c r="L168" s="4">
        <v>20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207</v>
      </c>
      <c r="F169" s="4">
        <f>ROUND(Source!U147,O169)</f>
        <v>1</v>
      </c>
      <c r="G169" s="4" t="s">
        <v>80</v>
      </c>
      <c r="H169" s="4" t="s">
        <v>81</v>
      </c>
      <c r="I169" s="4"/>
      <c r="J169" s="4"/>
      <c r="K169" s="4">
        <v>207</v>
      </c>
      <c r="L169" s="4">
        <v>21</v>
      </c>
      <c r="M169" s="4">
        <v>3</v>
      </c>
      <c r="N169" s="4" t="s">
        <v>3</v>
      </c>
      <c r="O169" s="4">
        <v>7</v>
      </c>
      <c r="P169" s="4"/>
      <c r="Q169" s="4"/>
      <c r="R169" s="4"/>
      <c r="S169" s="4"/>
      <c r="T169" s="4"/>
      <c r="U169" s="4"/>
      <c r="V169" s="4"/>
      <c r="W169" s="4">
        <v>1</v>
      </c>
      <c r="X169" s="4">
        <v>1</v>
      </c>
      <c r="Y169" s="4">
        <v>1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208</v>
      </c>
      <c r="F170" s="4">
        <f>ROUND(Source!V147,O170)</f>
        <v>0</v>
      </c>
      <c r="G170" s="4" t="s">
        <v>82</v>
      </c>
      <c r="H170" s="4" t="s">
        <v>83</v>
      </c>
      <c r="I170" s="4"/>
      <c r="J170" s="4"/>
      <c r="K170" s="4">
        <v>208</v>
      </c>
      <c r="L170" s="4">
        <v>22</v>
      </c>
      <c r="M170" s="4">
        <v>3</v>
      </c>
      <c r="N170" s="4" t="s">
        <v>3</v>
      </c>
      <c r="O170" s="4">
        <v>7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209</v>
      </c>
      <c r="F171" s="4">
        <f>ROUND(Source!W147,O171)</f>
        <v>0</v>
      </c>
      <c r="G171" s="4" t="s">
        <v>84</v>
      </c>
      <c r="H171" s="4" t="s">
        <v>85</v>
      </c>
      <c r="I171" s="4"/>
      <c r="J171" s="4"/>
      <c r="K171" s="4">
        <v>209</v>
      </c>
      <c r="L171" s="4">
        <v>23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233</v>
      </c>
      <c r="F172" s="4">
        <f>ROUND(Source!BD147,O172)</f>
        <v>0</v>
      </c>
      <c r="G172" s="4" t="s">
        <v>86</v>
      </c>
      <c r="H172" s="4" t="s">
        <v>87</v>
      </c>
      <c r="I172" s="4"/>
      <c r="J172" s="4"/>
      <c r="K172" s="4">
        <v>233</v>
      </c>
      <c r="L172" s="4">
        <v>24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210</v>
      </c>
      <c r="F173" s="4">
        <f>ROUND(Source!X147,O173)</f>
        <v>0</v>
      </c>
      <c r="G173" s="4" t="s">
        <v>88</v>
      </c>
      <c r="H173" s="4" t="s">
        <v>89</v>
      </c>
      <c r="I173" s="4"/>
      <c r="J173" s="4"/>
      <c r="K173" s="4">
        <v>210</v>
      </c>
      <c r="L173" s="4">
        <v>25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211</v>
      </c>
      <c r="F174" s="4">
        <f>ROUND(Source!Y147,O174)</f>
        <v>0</v>
      </c>
      <c r="G174" s="4" t="s">
        <v>90</v>
      </c>
      <c r="H174" s="4" t="s">
        <v>91</v>
      </c>
      <c r="I174" s="4"/>
      <c r="J174" s="4"/>
      <c r="K174" s="4">
        <v>211</v>
      </c>
      <c r="L174" s="4">
        <v>26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224</v>
      </c>
      <c r="F175" s="4">
        <f>ROUND(Source!AR147,O175)</f>
        <v>226.55</v>
      </c>
      <c r="G175" s="4" t="s">
        <v>92</v>
      </c>
      <c r="H175" s="4" t="s">
        <v>93</v>
      </c>
      <c r="I175" s="4"/>
      <c r="J175" s="4"/>
      <c r="K175" s="4">
        <v>224</v>
      </c>
      <c r="L175" s="4">
        <v>27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226.55</v>
      </c>
      <c r="X175" s="4">
        <v>1</v>
      </c>
      <c r="Y175" s="4">
        <v>226.55</v>
      </c>
      <c r="Z175" s="4"/>
      <c r="AA175" s="4"/>
      <c r="AB175" s="4"/>
    </row>
    <row r="177" spans="1:245" x14ac:dyDescent="0.2">
      <c r="A177" s="1">
        <v>4</v>
      </c>
      <c r="B177" s="1">
        <v>1</v>
      </c>
      <c r="C177" s="1"/>
      <c r="D177" s="1">
        <f>ROW(A186)</f>
        <v>186</v>
      </c>
      <c r="E177" s="1"/>
      <c r="F177" s="1" t="s">
        <v>16</v>
      </c>
      <c r="G177" s="1" t="s">
        <v>117</v>
      </c>
      <c r="H177" s="1" t="s">
        <v>3</v>
      </c>
      <c r="I177" s="1">
        <v>0</v>
      </c>
      <c r="J177" s="1"/>
      <c r="K177" s="1">
        <v>-1</v>
      </c>
      <c r="L177" s="1"/>
      <c r="M177" s="1" t="s">
        <v>3</v>
      </c>
      <c r="N177" s="1"/>
      <c r="O177" s="1"/>
      <c r="P177" s="1"/>
      <c r="Q177" s="1"/>
      <c r="R177" s="1"/>
      <c r="S177" s="1">
        <v>0</v>
      </c>
      <c r="T177" s="1"/>
      <c r="U177" s="1" t="s">
        <v>3</v>
      </c>
      <c r="V177" s="1">
        <v>0</v>
      </c>
      <c r="W177" s="1"/>
      <c r="X177" s="1"/>
      <c r="Y177" s="1"/>
      <c r="Z177" s="1"/>
      <c r="AA177" s="1"/>
      <c r="AB177" s="1" t="s">
        <v>3</v>
      </c>
      <c r="AC177" s="1" t="s">
        <v>3</v>
      </c>
      <c r="AD177" s="1" t="s">
        <v>3</v>
      </c>
      <c r="AE177" s="1" t="s">
        <v>3</v>
      </c>
      <c r="AF177" s="1" t="s">
        <v>3</v>
      </c>
      <c r="AG177" s="1" t="s">
        <v>3</v>
      </c>
      <c r="AH177" s="1"/>
      <c r="AI177" s="1"/>
      <c r="AJ177" s="1"/>
      <c r="AK177" s="1"/>
      <c r="AL177" s="1"/>
      <c r="AM177" s="1"/>
      <c r="AN177" s="1"/>
      <c r="AO177" s="1"/>
      <c r="AP177" s="1" t="s">
        <v>3</v>
      </c>
      <c r="AQ177" s="1" t="s">
        <v>3</v>
      </c>
      <c r="AR177" s="1" t="s">
        <v>3</v>
      </c>
      <c r="AS177" s="1"/>
      <c r="AT177" s="1"/>
      <c r="AU177" s="1"/>
      <c r="AV177" s="1"/>
      <c r="AW177" s="1"/>
      <c r="AX177" s="1"/>
      <c r="AY177" s="1"/>
      <c r="AZ177" s="1" t="s">
        <v>3</v>
      </c>
      <c r="BA177" s="1"/>
      <c r="BB177" s="1" t="s">
        <v>3</v>
      </c>
      <c r="BC177" s="1" t="s">
        <v>3</v>
      </c>
      <c r="BD177" s="1" t="s">
        <v>3</v>
      </c>
      <c r="BE177" s="1" t="s">
        <v>3</v>
      </c>
      <c r="BF177" s="1" t="s">
        <v>15</v>
      </c>
      <c r="BG177" s="1" t="s">
        <v>3</v>
      </c>
      <c r="BH177" s="1" t="s">
        <v>15</v>
      </c>
      <c r="BI177" s="1" t="s">
        <v>3</v>
      </c>
      <c r="BJ177" s="1" t="s">
        <v>3</v>
      </c>
      <c r="BK177" s="1" t="s">
        <v>3</v>
      </c>
      <c r="BL177" s="1" t="s">
        <v>3</v>
      </c>
      <c r="BM177" s="1" t="s">
        <v>3</v>
      </c>
      <c r="BN177" s="1" t="s">
        <v>3</v>
      </c>
      <c r="BO177" s="1" t="s">
        <v>3</v>
      </c>
      <c r="BP177" s="1" t="s">
        <v>3</v>
      </c>
      <c r="BQ177" s="1"/>
      <c r="BR177" s="1"/>
      <c r="BS177" s="1"/>
      <c r="BT177" s="1"/>
      <c r="BU177" s="1"/>
      <c r="BV177" s="1"/>
      <c r="BW177" s="1"/>
      <c r="BX177" s="1">
        <v>0</v>
      </c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>
        <v>0</v>
      </c>
    </row>
    <row r="179" spans="1:245" x14ac:dyDescent="0.2">
      <c r="A179" s="2">
        <v>52</v>
      </c>
      <c r="B179" s="2">
        <f t="shared" ref="B179:G179" si="56">B186</f>
        <v>1</v>
      </c>
      <c r="C179" s="2">
        <f t="shared" si="56"/>
        <v>4</v>
      </c>
      <c r="D179" s="2">
        <f t="shared" si="56"/>
        <v>177</v>
      </c>
      <c r="E179" s="2">
        <f t="shared" si="56"/>
        <v>0</v>
      </c>
      <c r="F179" s="2" t="str">
        <f t="shared" si="56"/>
        <v>Новый раздел</v>
      </c>
      <c r="G179" s="2" t="str">
        <f t="shared" si="56"/>
        <v>Ремонт источников бесперебойного питания</v>
      </c>
      <c r="H179" s="2"/>
      <c r="I179" s="2"/>
      <c r="J179" s="2"/>
      <c r="K179" s="2"/>
      <c r="L179" s="2"/>
      <c r="M179" s="2"/>
      <c r="N179" s="2"/>
      <c r="O179" s="2">
        <f t="shared" ref="O179:AT179" si="57">O186</f>
        <v>3339.83</v>
      </c>
      <c r="P179" s="2">
        <f t="shared" si="57"/>
        <v>0</v>
      </c>
      <c r="Q179" s="2">
        <f t="shared" si="57"/>
        <v>0</v>
      </c>
      <c r="R179" s="2">
        <f t="shared" si="57"/>
        <v>0</v>
      </c>
      <c r="S179" s="2">
        <f t="shared" si="57"/>
        <v>3339.83</v>
      </c>
      <c r="T179" s="2">
        <f t="shared" si="57"/>
        <v>0</v>
      </c>
      <c r="U179" s="2">
        <f t="shared" si="57"/>
        <v>13.4</v>
      </c>
      <c r="V179" s="2">
        <f t="shared" si="57"/>
        <v>0</v>
      </c>
      <c r="W179" s="2">
        <f t="shared" si="57"/>
        <v>0</v>
      </c>
      <c r="X179" s="2">
        <f t="shared" si="57"/>
        <v>0</v>
      </c>
      <c r="Y179" s="2">
        <f t="shared" si="57"/>
        <v>0</v>
      </c>
      <c r="Z179" s="2">
        <f t="shared" si="57"/>
        <v>0</v>
      </c>
      <c r="AA179" s="2">
        <f t="shared" si="57"/>
        <v>0</v>
      </c>
      <c r="AB179" s="2">
        <f t="shared" si="57"/>
        <v>3339.83</v>
      </c>
      <c r="AC179" s="2">
        <f t="shared" si="57"/>
        <v>0</v>
      </c>
      <c r="AD179" s="2">
        <f t="shared" si="57"/>
        <v>0</v>
      </c>
      <c r="AE179" s="2">
        <f t="shared" si="57"/>
        <v>0</v>
      </c>
      <c r="AF179" s="2">
        <f t="shared" si="57"/>
        <v>3339.83</v>
      </c>
      <c r="AG179" s="2">
        <f t="shared" si="57"/>
        <v>0</v>
      </c>
      <c r="AH179" s="2">
        <f t="shared" si="57"/>
        <v>13.4</v>
      </c>
      <c r="AI179" s="2">
        <f t="shared" si="57"/>
        <v>0</v>
      </c>
      <c r="AJ179" s="2">
        <f t="shared" si="57"/>
        <v>0</v>
      </c>
      <c r="AK179" s="2">
        <f t="shared" si="57"/>
        <v>0</v>
      </c>
      <c r="AL179" s="2">
        <f t="shared" si="57"/>
        <v>0</v>
      </c>
      <c r="AM179" s="2">
        <f t="shared" si="57"/>
        <v>0</v>
      </c>
      <c r="AN179" s="2">
        <f t="shared" si="57"/>
        <v>0</v>
      </c>
      <c r="AO179" s="2">
        <f t="shared" si="57"/>
        <v>0</v>
      </c>
      <c r="AP179" s="2">
        <f t="shared" si="57"/>
        <v>0</v>
      </c>
      <c r="AQ179" s="2">
        <f t="shared" si="57"/>
        <v>0</v>
      </c>
      <c r="AR179" s="2">
        <f t="shared" si="57"/>
        <v>3339.83</v>
      </c>
      <c r="AS179" s="2">
        <f t="shared" si="57"/>
        <v>3339.83</v>
      </c>
      <c r="AT179" s="2">
        <f t="shared" si="57"/>
        <v>0</v>
      </c>
      <c r="AU179" s="2">
        <f t="shared" ref="AU179:BZ179" si="58">AU186</f>
        <v>0</v>
      </c>
      <c r="AV179" s="2">
        <f t="shared" si="58"/>
        <v>0</v>
      </c>
      <c r="AW179" s="2">
        <f t="shared" si="58"/>
        <v>0</v>
      </c>
      <c r="AX179" s="2">
        <f t="shared" si="58"/>
        <v>0</v>
      </c>
      <c r="AY179" s="2">
        <f t="shared" si="58"/>
        <v>0</v>
      </c>
      <c r="AZ179" s="2">
        <f t="shared" si="58"/>
        <v>0</v>
      </c>
      <c r="BA179" s="2">
        <f t="shared" si="58"/>
        <v>0</v>
      </c>
      <c r="BB179" s="2">
        <f t="shared" si="58"/>
        <v>0</v>
      </c>
      <c r="BC179" s="2">
        <f t="shared" si="58"/>
        <v>0</v>
      </c>
      <c r="BD179" s="2">
        <f t="shared" si="58"/>
        <v>0</v>
      </c>
      <c r="BE179" s="2">
        <f t="shared" si="58"/>
        <v>0</v>
      </c>
      <c r="BF179" s="2">
        <f t="shared" si="58"/>
        <v>0</v>
      </c>
      <c r="BG179" s="2">
        <f t="shared" si="58"/>
        <v>0</v>
      </c>
      <c r="BH179" s="2">
        <f t="shared" si="58"/>
        <v>0</v>
      </c>
      <c r="BI179" s="2">
        <f t="shared" si="58"/>
        <v>0</v>
      </c>
      <c r="BJ179" s="2">
        <f t="shared" si="58"/>
        <v>0</v>
      </c>
      <c r="BK179" s="2">
        <f t="shared" si="58"/>
        <v>0</v>
      </c>
      <c r="BL179" s="2">
        <f t="shared" si="58"/>
        <v>0</v>
      </c>
      <c r="BM179" s="2">
        <f t="shared" si="58"/>
        <v>0</v>
      </c>
      <c r="BN179" s="2">
        <f t="shared" si="58"/>
        <v>0</v>
      </c>
      <c r="BO179" s="2">
        <f t="shared" si="58"/>
        <v>0</v>
      </c>
      <c r="BP179" s="2">
        <f t="shared" si="58"/>
        <v>0</v>
      </c>
      <c r="BQ179" s="2">
        <f t="shared" si="58"/>
        <v>0</v>
      </c>
      <c r="BR179" s="2">
        <f t="shared" si="58"/>
        <v>0</v>
      </c>
      <c r="BS179" s="2">
        <f t="shared" si="58"/>
        <v>0</v>
      </c>
      <c r="BT179" s="2">
        <f t="shared" si="58"/>
        <v>0</v>
      </c>
      <c r="BU179" s="2">
        <f t="shared" si="58"/>
        <v>0</v>
      </c>
      <c r="BV179" s="2">
        <f t="shared" si="58"/>
        <v>0</v>
      </c>
      <c r="BW179" s="2">
        <f t="shared" si="58"/>
        <v>0</v>
      </c>
      <c r="BX179" s="2">
        <f t="shared" si="58"/>
        <v>0</v>
      </c>
      <c r="BY179" s="2">
        <f t="shared" si="58"/>
        <v>0</v>
      </c>
      <c r="BZ179" s="2">
        <f t="shared" si="58"/>
        <v>0</v>
      </c>
      <c r="CA179" s="2">
        <f t="shared" ref="CA179:DF179" si="59">CA186</f>
        <v>3339.83</v>
      </c>
      <c r="CB179" s="2">
        <f t="shared" si="59"/>
        <v>3339.83</v>
      </c>
      <c r="CC179" s="2">
        <f t="shared" si="59"/>
        <v>0</v>
      </c>
      <c r="CD179" s="2">
        <f t="shared" si="59"/>
        <v>0</v>
      </c>
      <c r="CE179" s="2">
        <f t="shared" si="59"/>
        <v>0</v>
      </c>
      <c r="CF179" s="2">
        <f t="shared" si="59"/>
        <v>0</v>
      </c>
      <c r="CG179" s="2">
        <f t="shared" si="59"/>
        <v>0</v>
      </c>
      <c r="CH179" s="2">
        <f t="shared" si="59"/>
        <v>0</v>
      </c>
      <c r="CI179" s="2">
        <f t="shared" si="59"/>
        <v>0</v>
      </c>
      <c r="CJ179" s="2">
        <f t="shared" si="59"/>
        <v>0</v>
      </c>
      <c r="CK179" s="2">
        <f t="shared" si="59"/>
        <v>0</v>
      </c>
      <c r="CL179" s="2">
        <f t="shared" si="59"/>
        <v>0</v>
      </c>
      <c r="CM179" s="2">
        <f t="shared" si="59"/>
        <v>0</v>
      </c>
      <c r="CN179" s="2">
        <f t="shared" si="59"/>
        <v>0</v>
      </c>
      <c r="CO179" s="2">
        <f t="shared" si="59"/>
        <v>0</v>
      </c>
      <c r="CP179" s="2">
        <f t="shared" si="59"/>
        <v>0</v>
      </c>
      <c r="CQ179" s="2">
        <f t="shared" si="59"/>
        <v>0</v>
      </c>
      <c r="CR179" s="2">
        <f t="shared" si="59"/>
        <v>0</v>
      </c>
      <c r="CS179" s="2">
        <f t="shared" si="59"/>
        <v>0</v>
      </c>
      <c r="CT179" s="2">
        <f t="shared" si="59"/>
        <v>0</v>
      </c>
      <c r="CU179" s="2">
        <f t="shared" si="59"/>
        <v>0</v>
      </c>
      <c r="CV179" s="2">
        <f t="shared" si="59"/>
        <v>0</v>
      </c>
      <c r="CW179" s="2">
        <f t="shared" si="59"/>
        <v>0</v>
      </c>
      <c r="CX179" s="2">
        <f t="shared" si="59"/>
        <v>0</v>
      </c>
      <c r="CY179" s="2">
        <f t="shared" si="59"/>
        <v>0</v>
      </c>
      <c r="CZ179" s="2">
        <f t="shared" si="59"/>
        <v>0</v>
      </c>
      <c r="DA179" s="2">
        <f t="shared" si="59"/>
        <v>0</v>
      </c>
      <c r="DB179" s="2">
        <f t="shared" si="59"/>
        <v>0</v>
      </c>
      <c r="DC179" s="2">
        <f t="shared" si="59"/>
        <v>0</v>
      </c>
      <c r="DD179" s="2">
        <f t="shared" si="59"/>
        <v>0</v>
      </c>
      <c r="DE179" s="2">
        <f t="shared" si="59"/>
        <v>0</v>
      </c>
      <c r="DF179" s="2">
        <f t="shared" si="59"/>
        <v>0</v>
      </c>
      <c r="DG179" s="3">
        <f t="shared" ref="DG179:EL179" si="60">DG186</f>
        <v>0</v>
      </c>
      <c r="DH179" s="3">
        <f t="shared" si="60"/>
        <v>0</v>
      </c>
      <c r="DI179" s="3">
        <f t="shared" si="60"/>
        <v>0</v>
      </c>
      <c r="DJ179" s="3">
        <f t="shared" si="60"/>
        <v>0</v>
      </c>
      <c r="DK179" s="3">
        <f t="shared" si="60"/>
        <v>0</v>
      </c>
      <c r="DL179" s="3">
        <f t="shared" si="60"/>
        <v>0</v>
      </c>
      <c r="DM179" s="3">
        <f t="shared" si="60"/>
        <v>0</v>
      </c>
      <c r="DN179" s="3">
        <f t="shared" si="60"/>
        <v>0</v>
      </c>
      <c r="DO179" s="3">
        <f t="shared" si="60"/>
        <v>0</v>
      </c>
      <c r="DP179" s="3">
        <f t="shared" si="60"/>
        <v>0</v>
      </c>
      <c r="DQ179" s="3">
        <f t="shared" si="60"/>
        <v>0</v>
      </c>
      <c r="DR179" s="3">
        <f t="shared" si="60"/>
        <v>0</v>
      </c>
      <c r="DS179" s="3">
        <f t="shared" si="60"/>
        <v>0</v>
      </c>
      <c r="DT179" s="3">
        <f t="shared" si="60"/>
        <v>0</v>
      </c>
      <c r="DU179" s="3">
        <f t="shared" si="60"/>
        <v>0</v>
      </c>
      <c r="DV179" s="3">
        <f t="shared" si="60"/>
        <v>0</v>
      </c>
      <c r="DW179" s="3">
        <f t="shared" si="60"/>
        <v>0</v>
      </c>
      <c r="DX179" s="3">
        <f t="shared" si="60"/>
        <v>0</v>
      </c>
      <c r="DY179" s="3">
        <f t="shared" si="60"/>
        <v>0</v>
      </c>
      <c r="DZ179" s="3">
        <f t="shared" si="60"/>
        <v>0</v>
      </c>
      <c r="EA179" s="3">
        <f t="shared" si="60"/>
        <v>0</v>
      </c>
      <c r="EB179" s="3">
        <f t="shared" si="60"/>
        <v>0</v>
      </c>
      <c r="EC179" s="3">
        <f t="shared" si="60"/>
        <v>0</v>
      </c>
      <c r="ED179" s="3">
        <f t="shared" si="60"/>
        <v>0</v>
      </c>
      <c r="EE179" s="3">
        <f t="shared" si="60"/>
        <v>0</v>
      </c>
      <c r="EF179" s="3">
        <f t="shared" si="60"/>
        <v>0</v>
      </c>
      <c r="EG179" s="3">
        <f t="shared" si="60"/>
        <v>0</v>
      </c>
      <c r="EH179" s="3">
        <f t="shared" si="60"/>
        <v>0</v>
      </c>
      <c r="EI179" s="3">
        <f t="shared" si="60"/>
        <v>0</v>
      </c>
      <c r="EJ179" s="3">
        <f t="shared" si="60"/>
        <v>0</v>
      </c>
      <c r="EK179" s="3">
        <f t="shared" si="60"/>
        <v>0</v>
      </c>
      <c r="EL179" s="3">
        <f t="shared" si="60"/>
        <v>0</v>
      </c>
      <c r="EM179" s="3">
        <f t="shared" ref="EM179:FR179" si="61">EM186</f>
        <v>0</v>
      </c>
      <c r="EN179" s="3">
        <f t="shared" si="61"/>
        <v>0</v>
      </c>
      <c r="EO179" s="3">
        <f t="shared" si="61"/>
        <v>0</v>
      </c>
      <c r="EP179" s="3">
        <f t="shared" si="61"/>
        <v>0</v>
      </c>
      <c r="EQ179" s="3">
        <f t="shared" si="61"/>
        <v>0</v>
      </c>
      <c r="ER179" s="3">
        <f t="shared" si="61"/>
        <v>0</v>
      </c>
      <c r="ES179" s="3">
        <f t="shared" si="61"/>
        <v>0</v>
      </c>
      <c r="ET179" s="3">
        <f t="shared" si="61"/>
        <v>0</v>
      </c>
      <c r="EU179" s="3">
        <f t="shared" si="61"/>
        <v>0</v>
      </c>
      <c r="EV179" s="3">
        <f t="shared" si="61"/>
        <v>0</v>
      </c>
      <c r="EW179" s="3">
        <f t="shared" si="61"/>
        <v>0</v>
      </c>
      <c r="EX179" s="3">
        <f t="shared" si="61"/>
        <v>0</v>
      </c>
      <c r="EY179" s="3">
        <f t="shared" si="61"/>
        <v>0</v>
      </c>
      <c r="EZ179" s="3">
        <f t="shared" si="61"/>
        <v>0</v>
      </c>
      <c r="FA179" s="3">
        <f t="shared" si="61"/>
        <v>0</v>
      </c>
      <c r="FB179" s="3">
        <f t="shared" si="61"/>
        <v>0</v>
      </c>
      <c r="FC179" s="3">
        <f t="shared" si="61"/>
        <v>0</v>
      </c>
      <c r="FD179" s="3">
        <f t="shared" si="61"/>
        <v>0</v>
      </c>
      <c r="FE179" s="3">
        <f t="shared" si="61"/>
        <v>0</v>
      </c>
      <c r="FF179" s="3">
        <f t="shared" si="61"/>
        <v>0</v>
      </c>
      <c r="FG179" s="3">
        <f t="shared" si="61"/>
        <v>0</v>
      </c>
      <c r="FH179" s="3">
        <f t="shared" si="61"/>
        <v>0</v>
      </c>
      <c r="FI179" s="3">
        <f t="shared" si="61"/>
        <v>0</v>
      </c>
      <c r="FJ179" s="3">
        <f t="shared" si="61"/>
        <v>0</v>
      </c>
      <c r="FK179" s="3">
        <f t="shared" si="61"/>
        <v>0</v>
      </c>
      <c r="FL179" s="3">
        <f t="shared" si="61"/>
        <v>0</v>
      </c>
      <c r="FM179" s="3">
        <f t="shared" si="61"/>
        <v>0</v>
      </c>
      <c r="FN179" s="3">
        <f t="shared" si="61"/>
        <v>0</v>
      </c>
      <c r="FO179" s="3">
        <f t="shared" si="61"/>
        <v>0</v>
      </c>
      <c r="FP179" s="3">
        <f t="shared" si="61"/>
        <v>0</v>
      </c>
      <c r="FQ179" s="3">
        <f t="shared" si="61"/>
        <v>0</v>
      </c>
      <c r="FR179" s="3">
        <f t="shared" si="61"/>
        <v>0</v>
      </c>
      <c r="FS179" s="3">
        <f t="shared" ref="FS179:GX179" si="62">FS186</f>
        <v>0</v>
      </c>
      <c r="FT179" s="3">
        <f t="shared" si="62"/>
        <v>0</v>
      </c>
      <c r="FU179" s="3">
        <f t="shared" si="62"/>
        <v>0</v>
      </c>
      <c r="FV179" s="3">
        <f t="shared" si="62"/>
        <v>0</v>
      </c>
      <c r="FW179" s="3">
        <f t="shared" si="62"/>
        <v>0</v>
      </c>
      <c r="FX179" s="3">
        <f t="shared" si="62"/>
        <v>0</v>
      </c>
      <c r="FY179" s="3">
        <f t="shared" si="62"/>
        <v>0</v>
      </c>
      <c r="FZ179" s="3">
        <f t="shared" si="62"/>
        <v>0</v>
      </c>
      <c r="GA179" s="3">
        <f t="shared" si="62"/>
        <v>0</v>
      </c>
      <c r="GB179" s="3">
        <f t="shared" si="62"/>
        <v>0</v>
      </c>
      <c r="GC179" s="3">
        <f t="shared" si="62"/>
        <v>0</v>
      </c>
      <c r="GD179" s="3">
        <f t="shared" si="62"/>
        <v>0</v>
      </c>
      <c r="GE179" s="3">
        <f t="shared" si="62"/>
        <v>0</v>
      </c>
      <c r="GF179" s="3">
        <f t="shared" si="62"/>
        <v>0</v>
      </c>
      <c r="GG179" s="3">
        <f t="shared" si="62"/>
        <v>0</v>
      </c>
      <c r="GH179" s="3">
        <f t="shared" si="62"/>
        <v>0</v>
      </c>
      <c r="GI179" s="3">
        <f t="shared" si="62"/>
        <v>0</v>
      </c>
      <c r="GJ179" s="3">
        <f t="shared" si="62"/>
        <v>0</v>
      </c>
      <c r="GK179" s="3">
        <f t="shared" si="62"/>
        <v>0</v>
      </c>
      <c r="GL179" s="3">
        <f t="shared" si="62"/>
        <v>0</v>
      </c>
      <c r="GM179" s="3">
        <f t="shared" si="62"/>
        <v>0</v>
      </c>
      <c r="GN179" s="3">
        <f t="shared" si="62"/>
        <v>0</v>
      </c>
      <c r="GO179" s="3">
        <f t="shared" si="62"/>
        <v>0</v>
      </c>
      <c r="GP179" s="3">
        <f t="shared" si="62"/>
        <v>0</v>
      </c>
      <c r="GQ179" s="3">
        <f t="shared" si="62"/>
        <v>0</v>
      </c>
      <c r="GR179" s="3">
        <f t="shared" si="62"/>
        <v>0</v>
      </c>
      <c r="GS179" s="3">
        <f t="shared" si="62"/>
        <v>0</v>
      </c>
      <c r="GT179" s="3">
        <f t="shared" si="62"/>
        <v>0</v>
      </c>
      <c r="GU179" s="3">
        <f t="shared" si="62"/>
        <v>0</v>
      </c>
      <c r="GV179" s="3">
        <f t="shared" si="62"/>
        <v>0</v>
      </c>
      <c r="GW179" s="3">
        <f t="shared" si="62"/>
        <v>0</v>
      </c>
      <c r="GX179" s="3">
        <f t="shared" si="62"/>
        <v>0</v>
      </c>
    </row>
    <row r="181" spans="1:245" x14ac:dyDescent="0.2">
      <c r="A181">
        <v>17</v>
      </c>
      <c r="B181">
        <v>1</v>
      </c>
      <c r="C181">
        <f>ROW(SmtRes!A12)</f>
        <v>12</v>
      </c>
      <c r="D181">
        <f>ROW(EtalonRes!A12)</f>
        <v>12</v>
      </c>
      <c r="E181" t="s">
        <v>118</v>
      </c>
      <c r="F181" t="s">
        <v>119</v>
      </c>
      <c r="G181" t="s">
        <v>257</v>
      </c>
      <c r="H181" t="s">
        <v>20</v>
      </c>
      <c r="I181">
        <v>0</v>
      </c>
      <c r="J181">
        <v>0</v>
      </c>
      <c r="K181">
        <v>0</v>
      </c>
      <c r="O181">
        <f>ROUND(CP181,2)</f>
        <v>0</v>
      </c>
      <c r="P181">
        <f>ROUND(CQ181*I181,2)</f>
        <v>0</v>
      </c>
      <c r="Q181">
        <f>ROUND(CR181*I181,2)</f>
        <v>0</v>
      </c>
      <c r="R181">
        <f>ROUND(CS181*I181,2)</f>
        <v>0</v>
      </c>
      <c r="S181">
        <f>ROUND(CT181*I181,2)</f>
        <v>0</v>
      </c>
      <c r="T181">
        <f>ROUND(CU181*I181,2)</f>
        <v>0</v>
      </c>
      <c r="U181">
        <f>ROUND(CV181*I181,7)</f>
        <v>0</v>
      </c>
      <c r="V181">
        <f>ROUND(CW181*I181,7)</f>
        <v>0</v>
      </c>
      <c r="W181">
        <f>ROUND(CX181*I181,2)</f>
        <v>0</v>
      </c>
      <c r="X181">
        <f t="shared" ref="X181:Y184" si="63">ROUND(CY181,2)</f>
        <v>0</v>
      </c>
      <c r="Y181">
        <f t="shared" si="63"/>
        <v>0</v>
      </c>
      <c r="AA181">
        <v>353523232</v>
      </c>
      <c r="AB181">
        <f>ROUND((AC181+AD181+AF181),6)</f>
        <v>439.26600000000002</v>
      </c>
      <c r="AC181">
        <f>ROUND((ES181),6)</f>
        <v>0</v>
      </c>
      <c r="AD181">
        <f>ROUND((((ET181)-(EU181))+AE181),6)</f>
        <v>0</v>
      </c>
      <c r="AE181">
        <f>ROUND((EU181),6)</f>
        <v>0</v>
      </c>
      <c r="AF181">
        <f>ROUND(((EV181*ROUND(0.358,7))),6)</f>
        <v>439.26600000000002</v>
      </c>
      <c r="AG181">
        <f>ROUND((AP181),6)</f>
        <v>0</v>
      </c>
      <c r="AH181">
        <f t="shared" ref="AH181:AI184" si="64">(EW181)</f>
        <v>7.5</v>
      </c>
      <c r="AI181">
        <f t="shared" si="64"/>
        <v>0</v>
      </c>
      <c r="AJ181">
        <f>(AS181)</f>
        <v>0</v>
      </c>
      <c r="AK181">
        <v>1227</v>
      </c>
      <c r="AL181">
        <v>0</v>
      </c>
      <c r="AM181">
        <v>0</v>
      </c>
      <c r="AN181">
        <v>0</v>
      </c>
      <c r="AO181">
        <v>1227</v>
      </c>
      <c r="AP181">
        <v>0</v>
      </c>
      <c r="AQ181">
        <v>7.5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3.98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120</v>
      </c>
      <c r="BM181">
        <v>150</v>
      </c>
      <c r="BN181">
        <v>0</v>
      </c>
      <c r="BO181" t="s">
        <v>3</v>
      </c>
      <c r="BP181">
        <v>0</v>
      </c>
      <c r="BQ181">
        <v>1</v>
      </c>
      <c r="BR181">
        <v>0</v>
      </c>
      <c r="BS181">
        <v>3.98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(P181+Q181+S181)</f>
        <v>0</v>
      </c>
      <c r="CQ181">
        <f>AC181*BC181</f>
        <v>0</v>
      </c>
      <c r="CR181">
        <f>(((ET181)*BB181-(EU181)*BS181)+AE181*BS181)</f>
        <v>0</v>
      </c>
      <c r="CS181">
        <f>AE181*BS181</f>
        <v>0</v>
      </c>
      <c r="CT181">
        <f>AF181*BA181</f>
        <v>1748.2786800000001</v>
      </c>
      <c r="CU181">
        <f t="shared" ref="CU181:CX184" si="65">AG181</f>
        <v>0</v>
      </c>
      <c r="CV181">
        <f t="shared" si="65"/>
        <v>7.5</v>
      </c>
      <c r="CW181">
        <f t="shared" si="65"/>
        <v>0</v>
      </c>
      <c r="CX181">
        <f t="shared" si="65"/>
        <v>0</v>
      </c>
      <c r="CY181">
        <f>(((S181+R181)*AT181)/100)</f>
        <v>0</v>
      </c>
      <c r="CZ181">
        <f>(((S181+R181)*AU181)/100)</f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22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20</v>
      </c>
      <c r="DW181" t="s">
        <v>23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295507042</v>
      </c>
      <c r="EF181">
        <v>1</v>
      </c>
      <c r="EG181" t="s">
        <v>24</v>
      </c>
      <c r="EH181">
        <v>0</v>
      </c>
      <c r="EI181" t="s">
        <v>3</v>
      </c>
      <c r="EJ181">
        <v>1</v>
      </c>
      <c r="EK181">
        <v>150</v>
      </c>
      <c r="EL181" t="s">
        <v>25</v>
      </c>
      <c r="EM181" t="s">
        <v>26</v>
      </c>
      <c r="EO181" t="s">
        <v>3</v>
      </c>
      <c r="EQ181">
        <v>0</v>
      </c>
      <c r="ER181">
        <v>1227</v>
      </c>
      <c r="ES181">
        <v>0</v>
      </c>
      <c r="ET181">
        <v>0</v>
      </c>
      <c r="EU181">
        <v>0</v>
      </c>
      <c r="EV181">
        <v>1227</v>
      </c>
      <c r="EW181">
        <v>7.5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420808678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>ROUND(IF(AND(BH181=3,BI181=3,FS181&lt;&gt;0),P181,0),2)</f>
        <v>0</v>
      </c>
      <c r="GM181">
        <f>ROUND(O181+X181+Y181,2)+GX181</f>
        <v>0</v>
      </c>
      <c r="GN181">
        <f>IF(OR(BI181=0,BI181=1),GM181-GX181,0)</f>
        <v>0</v>
      </c>
      <c r="GO181">
        <f>IF(BI181=2,GM181-GX181,0)</f>
        <v>0</v>
      </c>
      <c r="GP181">
        <f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>ROUND((GT181),6)</f>
        <v>0</v>
      </c>
      <c r="GW181">
        <v>1</v>
      </c>
      <c r="GX181">
        <f>ROUND(HC181*I181,2)</f>
        <v>0</v>
      </c>
      <c r="HA181">
        <v>0</v>
      </c>
      <c r="HB181">
        <v>0</v>
      </c>
      <c r="HC181">
        <f>GV181*GW181</f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ROW(SmtRes!A13)</f>
        <v>13</v>
      </c>
      <c r="D182">
        <f>ROW(EtalonRes!A13)</f>
        <v>13</v>
      </c>
      <c r="E182" t="s">
        <v>121</v>
      </c>
      <c r="F182" t="s">
        <v>122</v>
      </c>
      <c r="G182" t="s">
        <v>258</v>
      </c>
      <c r="H182" t="s">
        <v>20</v>
      </c>
      <c r="I182">
        <v>0</v>
      </c>
      <c r="J182">
        <v>0</v>
      </c>
      <c r="K182">
        <v>0</v>
      </c>
      <c r="O182">
        <f>ROUND(CP182,2)</f>
        <v>0</v>
      </c>
      <c r="P182">
        <f>ROUND(CQ182*I182,2)</f>
        <v>0</v>
      </c>
      <c r="Q182">
        <f>ROUND(CR182*I182,2)</f>
        <v>0</v>
      </c>
      <c r="R182">
        <f>ROUND(CS182*I182,2)</f>
        <v>0</v>
      </c>
      <c r="S182">
        <f>ROUND(CT182*I182,2)</f>
        <v>0</v>
      </c>
      <c r="T182">
        <f>ROUND(CU182*I182,2)</f>
        <v>0</v>
      </c>
      <c r="U182">
        <f>ROUND(CV182*I182,7)</f>
        <v>0</v>
      </c>
      <c r="V182">
        <f>ROUND(CW182*I182,7)</f>
        <v>0</v>
      </c>
      <c r="W182">
        <f>ROUND(CX182*I182,2)</f>
        <v>0</v>
      </c>
      <c r="X182">
        <f t="shared" si="63"/>
        <v>0</v>
      </c>
      <c r="Y182">
        <f t="shared" si="63"/>
        <v>0</v>
      </c>
      <c r="AA182">
        <v>353523232</v>
      </c>
      <c r="AB182">
        <f>ROUND((AC182+AD182+AF182),6)</f>
        <v>878.53200000000004</v>
      </c>
      <c r="AC182">
        <f>ROUND((ES182),6)</f>
        <v>0</v>
      </c>
      <c r="AD182">
        <f>ROUND((((ET182)-(EU182))+AE182),6)</f>
        <v>0</v>
      </c>
      <c r="AE182">
        <f>ROUND((EU182),6)</f>
        <v>0</v>
      </c>
      <c r="AF182">
        <f>ROUND(((EV182*ROUND(0.358,7))),6)</f>
        <v>878.53200000000004</v>
      </c>
      <c r="AG182">
        <f>ROUND((AP182),6)</f>
        <v>0</v>
      </c>
      <c r="AH182">
        <f t="shared" si="64"/>
        <v>15</v>
      </c>
      <c r="AI182">
        <f t="shared" si="64"/>
        <v>0</v>
      </c>
      <c r="AJ182">
        <f>(AS182)</f>
        <v>0</v>
      </c>
      <c r="AK182">
        <v>2454</v>
      </c>
      <c r="AL182">
        <v>0</v>
      </c>
      <c r="AM182">
        <v>0</v>
      </c>
      <c r="AN182">
        <v>0</v>
      </c>
      <c r="AO182">
        <v>2454</v>
      </c>
      <c r="AP182">
        <v>0</v>
      </c>
      <c r="AQ182">
        <v>15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3.98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123</v>
      </c>
      <c r="BM182">
        <v>150</v>
      </c>
      <c r="BN182">
        <v>0</v>
      </c>
      <c r="BO182" t="s">
        <v>3</v>
      </c>
      <c r="BP182">
        <v>0</v>
      </c>
      <c r="BQ182">
        <v>1</v>
      </c>
      <c r="BR182">
        <v>0</v>
      </c>
      <c r="BS182">
        <v>3.98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>(P182+Q182+S182)</f>
        <v>0</v>
      </c>
      <c r="CQ182">
        <f>AC182*BC182</f>
        <v>0</v>
      </c>
      <c r="CR182">
        <f>(((ET182)*BB182-(EU182)*BS182)+AE182*BS182)</f>
        <v>0</v>
      </c>
      <c r="CS182">
        <f>AE182*BS182</f>
        <v>0</v>
      </c>
      <c r="CT182">
        <f>AF182*BA182</f>
        <v>3496.5573600000002</v>
      </c>
      <c r="CU182">
        <f t="shared" si="65"/>
        <v>0</v>
      </c>
      <c r="CV182">
        <f t="shared" si="65"/>
        <v>15</v>
      </c>
      <c r="CW182">
        <f t="shared" si="65"/>
        <v>0</v>
      </c>
      <c r="CX182">
        <f t="shared" si="65"/>
        <v>0</v>
      </c>
      <c r="CY182">
        <f>(((S182+R182)*AT182)/100)</f>
        <v>0</v>
      </c>
      <c r="CZ182">
        <f>(((S182+R182)*AU182)/100)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22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20</v>
      </c>
      <c r="DW182" t="s">
        <v>23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295507042</v>
      </c>
      <c r="EF182">
        <v>1</v>
      </c>
      <c r="EG182" t="s">
        <v>24</v>
      </c>
      <c r="EH182">
        <v>0</v>
      </c>
      <c r="EI182" t="s">
        <v>3</v>
      </c>
      <c r="EJ182">
        <v>1</v>
      </c>
      <c r="EK182">
        <v>150</v>
      </c>
      <c r="EL182" t="s">
        <v>25</v>
      </c>
      <c r="EM182" t="s">
        <v>26</v>
      </c>
      <c r="EO182" t="s">
        <v>3</v>
      </c>
      <c r="EQ182">
        <v>0</v>
      </c>
      <c r="ER182">
        <v>2454</v>
      </c>
      <c r="ES182">
        <v>0</v>
      </c>
      <c r="ET182">
        <v>0</v>
      </c>
      <c r="EU182">
        <v>0</v>
      </c>
      <c r="EV182">
        <v>2454</v>
      </c>
      <c r="EW182">
        <v>15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-1994220119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>ROUND(IF(AND(BH182=3,BI182=3,FS182&lt;&gt;0),P182,0),2)</f>
        <v>0</v>
      </c>
      <c r="GM182">
        <f>ROUND(O182+X182+Y182,2)+GX182</f>
        <v>0</v>
      </c>
      <c r="GN182">
        <f>IF(OR(BI182=0,BI182=1),GM182-GX182,0)</f>
        <v>0</v>
      </c>
      <c r="GO182">
        <f>IF(BI182=2,GM182-GX182,0)</f>
        <v>0</v>
      </c>
      <c r="GP182">
        <f>IF(BI182=4,GM182-GX182,0)</f>
        <v>0</v>
      </c>
      <c r="GR182">
        <v>0</v>
      </c>
      <c r="GS182">
        <v>3</v>
      </c>
      <c r="GT182">
        <v>0</v>
      </c>
      <c r="GU182" t="s">
        <v>3</v>
      </c>
      <c r="GV182">
        <f>ROUND((GT182),6)</f>
        <v>0</v>
      </c>
      <c r="GW182">
        <v>1</v>
      </c>
      <c r="GX182">
        <f>ROUND(HC182*I182,2)</f>
        <v>0</v>
      </c>
      <c r="HA182">
        <v>0</v>
      </c>
      <c r="HB182">
        <v>0</v>
      </c>
      <c r="HC182">
        <f>GV182*GW182</f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ROW(SmtRes!A14)</f>
        <v>14</v>
      </c>
      <c r="D183">
        <f>ROW(EtalonRes!A14)</f>
        <v>14</v>
      </c>
      <c r="E183" t="s">
        <v>124</v>
      </c>
      <c r="F183" t="s">
        <v>125</v>
      </c>
      <c r="G183" t="s">
        <v>259</v>
      </c>
      <c r="H183" t="s">
        <v>20</v>
      </c>
      <c r="I183">
        <v>1</v>
      </c>
      <c r="J183">
        <v>0</v>
      </c>
      <c r="K183">
        <v>1</v>
      </c>
      <c r="O183">
        <f>ROUND(CP183,2)</f>
        <v>1246.74</v>
      </c>
      <c r="P183">
        <f>ROUND(CQ183*I183,2)</f>
        <v>0</v>
      </c>
      <c r="Q183">
        <f>ROUND(CR183*I183,2)</f>
        <v>0</v>
      </c>
      <c r="R183">
        <f>ROUND(CS183*I183,2)</f>
        <v>0</v>
      </c>
      <c r="S183">
        <f>ROUND(CT183*I183,2)</f>
        <v>1246.74</v>
      </c>
      <c r="T183">
        <f>ROUND(CU183*I183,2)</f>
        <v>0</v>
      </c>
      <c r="U183">
        <f>ROUND(CV183*I183,7)</f>
        <v>5</v>
      </c>
      <c r="V183">
        <f>ROUND(CW183*I183,7)</f>
        <v>0</v>
      </c>
      <c r="W183">
        <f>ROUND(CX183*I183,2)</f>
        <v>0</v>
      </c>
      <c r="X183">
        <f t="shared" si="63"/>
        <v>0</v>
      </c>
      <c r="Y183">
        <f t="shared" si="63"/>
        <v>0</v>
      </c>
      <c r="AA183">
        <v>353523232</v>
      </c>
      <c r="AB183">
        <f>ROUND((AC183+AD183+AF183),6)</f>
        <v>313.25</v>
      </c>
      <c r="AC183">
        <f>ROUND((ES183),6)</f>
        <v>0</v>
      </c>
      <c r="AD183">
        <f>ROUND((((ET183)-(EU183))+AE183),6)</f>
        <v>0</v>
      </c>
      <c r="AE183">
        <f>ROUND((EU183),6)</f>
        <v>0</v>
      </c>
      <c r="AF183">
        <f>ROUND(((EV183*ROUND(0.358,7))),6)</f>
        <v>313.25</v>
      </c>
      <c r="AG183">
        <f>ROUND((AP183),6)</f>
        <v>0</v>
      </c>
      <c r="AH183">
        <f t="shared" si="64"/>
        <v>5</v>
      </c>
      <c r="AI183">
        <f t="shared" si="64"/>
        <v>0</v>
      </c>
      <c r="AJ183">
        <f>(AS183)</f>
        <v>0</v>
      </c>
      <c r="AK183">
        <v>875</v>
      </c>
      <c r="AL183">
        <v>0</v>
      </c>
      <c r="AM183">
        <v>0</v>
      </c>
      <c r="AN183">
        <v>0</v>
      </c>
      <c r="AO183">
        <v>875</v>
      </c>
      <c r="AP183">
        <v>0</v>
      </c>
      <c r="AQ183">
        <v>5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3.98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126</v>
      </c>
      <c r="BM183">
        <v>150</v>
      </c>
      <c r="BN183">
        <v>0</v>
      </c>
      <c r="BO183" t="s">
        <v>3</v>
      </c>
      <c r="BP183">
        <v>0</v>
      </c>
      <c r="BQ183">
        <v>1</v>
      </c>
      <c r="BR183">
        <v>0</v>
      </c>
      <c r="BS183">
        <v>3.98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>(P183+Q183+S183)</f>
        <v>1246.74</v>
      </c>
      <c r="CQ183">
        <f>AC183*BC183</f>
        <v>0</v>
      </c>
      <c r="CR183">
        <f>(((ET183)*BB183-(EU183)*BS183)+AE183*BS183)</f>
        <v>0</v>
      </c>
      <c r="CS183">
        <f>AE183*BS183</f>
        <v>0</v>
      </c>
      <c r="CT183">
        <f>AF183*BA183</f>
        <v>1246.7349999999999</v>
      </c>
      <c r="CU183">
        <f t="shared" si="65"/>
        <v>0</v>
      </c>
      <c r="CV183">
        <f t="shared" si="65"/>
        <v>5</v>
      </c>
      <c r="CW183">
        <f t="shared" si="65"/>
        <v>0</v>
      </c>
      <c r="CX183">
        <f t="shared" si="65"/>
        <v>0</v>
      </c>
      <c r="CY183">
        <f>(((S183+R183)*AT183)/100)</f>
        <v>0</v>
      </c>
      <c r="CZ183">
        <f>(((S183+R183)*AU183)/100)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22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20</v>
      </c>
      <c r="DW183" t="s">
        <v>23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295507042</v>
      </c>
      <c r="EF183">
        <v>1</v>
      </c>
      <c r="EG183" t="s">
        <v>24</v>
      </c>
      <c r="EH183">
        <v>0</v>
      </c>
      <c r="EI183" t="s">
        <v>3</v>
      </c>
      <c r="EJ183">
        <v>1</v>
      </c>
      <c r="EK183">
        <v>150</v>
      </c>
      <c r="EL183" t="s">
        <v>25</v>
      </c>
      <c r="EM183" t="s">
        <v>26</v>
      </c>
      <c r="EO183" t="s">
        <v>3</v>
      </c>
      <c r="EQ183">
        <v>0</v>
      </c>
      <c r="ER183">
        <v>875</v>
      </c>
      <c r="ES183">
        <v>0</v>
      </c>
      <c r="ET183">
        <v>0</v>
      </c>
      <c r="EU183">
        <v>0</v>
      </c>
      <c r="EV183">
        <v>875</v>
      </c>
      <c r="EW183">
        <v>5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-202561666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1246.74</v>
      </c>
      <c r="GN183">
        <f>IF(OR(BI183=0,BI183=1),GM183-GX183,0)</f>
        <v>1246.74</v>
      </c>
      <c r="GO183">
        <f>IF(BI183=2,GM183-GX183,0)</f>
        <v>0</v>
      </c>
      <c r="GP183">
        <f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ROW(SmtRes!A15)</f>
        <v>15</v>
      </c>
      <c r="D184">
        <f>ROW(EtalonRes!A15)</f>
        <v>15</v>
      </c>
      <c r="E184" t="s">
        <v>127</v>
      </c>
      <c r="F184" t="s">
        <v>128</v>
      </c>
      <c r="G184" t="s">
        <v>260</v>
      </c>
      <c r="H184" t="s">
        <v>20</v>
      </c>
      <c r="I184">
        <v>1</v>
      </c>
      <c r="J184">
        <v>0</v>
      </c>
      <c r="K184">
        <v>1</v>
      </c>
      <c r="O184">
        <f>ROUND(CP184,2)</f>
        <v>2093.09</v>
      </c>
      <c r="P184">
        <f>ROUND(CQ184*I184,2)</f>
        <v>0</v>
      </c>
      <c r="Q184">
        <f>ROUND(CR184*I184,2)</f>
        <v>0</v>
      </c>
      <c r="R184">
        <f>ROUND(CS184*I184,2)</f>
        <v>0</v>
      </c>
      <c r="S184">
        <f>ROUND(CT184*I184,2)</f>
        <v>2093.09</v>
      </c>
      <c r="T184">
        <f>ROUND(CU184*I184,2)</f>
        <v>0</v>
      </c>
      <c r="U184">
        <f>ROUND(CV184*I184,7)</f>
        <v>8.4</v>
      </c>
      <c r="V184">
        <f>ROUND(CW184*I184,7)</f>
        <v>0</v>
      </c>
      <c r="W184">
        <f>ROUND(CX184*I184,2)</f>
        <v>0</v>
      </c>
      <c r="X184">
        <f t="shared" si="63"/>
        <v>0</v>
      </c>
      <c r="Y184">
        <f t="shared" si="63"/>
        <v>0</v>
      </c>
      <c r="AA184">
        <v>353523232</v>
      </c>
      <c r="AB184">
        <f>ROUND((AC184+AD184+AF184),6)</f>
        <v>525.90200000000004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ROUND(((EV184*ROUND(0.358,7))),6)</f>
        <v>525.90200000000004</v>
      </c>
      <c r="AG184">
        <f>ROUND((AP184),6)</f>
        <v>0</v>
      </c>
      <c r="AH184">
        <f t="shared" si="64"/>
        <v>8.4</v>
      </c>
      <c r="AI184">
        <f t="shared" si="64"/>
        <v>0</v>
      </c>
      <c r="AJ184">
        <f>(AS184)</f>
        <v>0</v>
      </c>
      <c r="AK184">
        <v>1469</v>
      </c>
      <c r="AL184">
        <v>0</v>
      </c>
      <c r="AM184">
        <v>0</v>
      </c>
      <c r="AN184">
        <v>0</v>
      </c>
      <c r="AO184">
        <v>1469</v>
      </c>
      <c r="AP184">
        <v>0</v>
      </c>
      <c r="AQ184">
        <v>8.4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3.98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129</v>
      </c>
      <c r="BM184">
        <v>150</v>
      </c>
      <c r="BN184">
        <v>0</v>
      </c>
      <c r="BO184" t="s">
        <v>3</v>
      </c>
      <c r="BP184">
        <v>0</v>
      </c>
      <c r="BQ184">
        <v>1</v>
      </c>
      <c r="BR184">
        <v>0</v>
      </c>
      <c r="BS184">
        <v>3.98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2093.09</v>
      </c>
      <c r="CQ184">
        <f>AC184*BC184</f>
        <v>0</v>
      </c>
      <c r="CR184">
        <f>(((ET184)*BB184-(EU184)*BS184)+AE184*BS184)</f>
        <v>0</v>
      </c>
      <c r="CS184">
        <f>AE184*BS184</f>
        <v>0</v>
      </c>
      <c r="CT184">
        <f>AF184*BA184</f>
        <v>2093.0899600000002</v>
      </c>
      <c r="CU184">
        <f t="shared" si="65"/>
        <v>0</v>
      </c>
      <c r="CV184">
        <f t="shared" si="65"/>
        <v>8.4</v>
      </c>
      <c r="CW184">
        <f t="shared" si="65"/>
        <v>0</v>
      </c>
      <c r="CX184">
        <f t="shared" si="65"/>
        <v>0</v>
      </c>
      <c r="CY184">
        <f>(((S184+R184)*AT184)/100)</f>
        <v>0</v>
      </c>
      <c r="CZ184">
        <f>(((S184+R184)*AU184)/100)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22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1010</v>
      </c>
      <c r="DV184" t="s">
        <v>20</v>
      </c>
      <c r="DW184" t="s">
        <v>23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295507042</v>
      </c>
      <c r="EF184">
        <v>1</v>
      </c>
      <c r="EG184" t="s">
        <v>24</v>
      </c>
      <c r="EH184">
        <v>0</v>
      </c>
      <c r="EI184" t="s">
        <v>3</v>
      </c>
      <c r="EJ184">
        <v>1</v>
      </c>
      <c r="EK184">
        <v>150</v>
      </c>
      <c r="EL184" t="s">
        <v>25</v>
      </c>
      <c r="EM184" t="s">
        <v>26</v>
      </c>
      <c r="EO184" t="s">
        <v>3</v>
      </c>
      <c r="EQ184">
        <v>0</v>
      </c>
      <c r="ER184">
        <v>1469</v>
      </c>
      <c r="ES184">
        <v>0</v>
      </c>
      <c r="ET184">
        <v>0</v>
      </c>
      <c r="EU184">
        <v>0</v>
      </c>
      <c r="EV184">
        <v>1469</v>
      </c>
      <c r="EW184">
        <v>8.4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3</v>
      </c>
      <c r="GD184">
        <v>1</v>
      </c>
      <c r="GF184">
        <v>1974754985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>ROUND(IF(AND(BH184=3,BI184=3,FS184&lt;&gt;0),P184,0),2)</f>
        <v>0</v>
      </c>
      <c r="GM184">
        <f>ROUND(O184+X184+Y184,2)+GX184</f>
        <v>2093.09</v>
      </c>
      <c r="GN184">
        <f>IF(OR(BI184=0,BI184=1),GM184-GX184,0)</f>
        <v>2093.09</v>
      </c>
      <c r="GO184">
        <f>IF(BI184=2,GM184-GX184,0)</f>
        <v>0</v>
      </c>
      <c r="GP184">
        <f>IF(BI184=4,GM184-GX184,0)</f>
        <v>0</v>
      </c>
      <c r="GR184">
        <v>0</v>
      </c>
      <c r="GS184">
        <v>3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6" spans="1:245" x14ac:dyDescent="0.2">
      <c r="A186" s="2">
        <v>51</v>
      </c>
      <c r="B186" s="2">
        <f>B177</f>
        <v>1</v>
      </c>
      <c r="C186" s="2">
        <f>A177</f>
        <v>4</v>
      </c>
      <c r="D186" s="2">
        <f>ROW(A177)</f>
        <v>177</v>
      </c>
      <c r="E186" s="2"/>
      <c r="F186" s="2" t="str">
        <f>IF(F177&lt;&gt;"",F177,"")</f>
        <v>Новый раздел</v>
      </c>
      <c r="G186" s="2" t="str">
        <f>IF(G177&lt;&gt;"",G177,"")</f>
        <v>Ремонт источников бесперебойного питания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66">ROUND(AB186,2)</f>
        <v>3339.83</v>
      </c>
      <c r="P186" s="2">
        <f t="shared" si="66"/>
        <v>0</v>
      </c>
      <c r="Q186" s="2">
        <f t="shared" si="66"/>
        <v>0</v>
      </c>
      <c r="R186" s="2">
        <f t="shared" si="66"/>
        <v>0</v>
      </c>
      <c r="S186" s="2">
        <f t="shared" si="66"/>
        <v>3339.83</v>
      </c>
      <c r="T186" s="2">
        <f t="shared" si="66"/>
        <v>0</v>
      </c>
      <c r="U186" s="2">
        <f>AH186</f>
        <v>13.4</v>
      </c>
      <c r="V186" s="2">
        <f>AI186</f>
        <v>0</v>
      </c>
      <c r="W186" s="2">
        <f>ROUND(AJ186,2)</f>
        <v>0</v>
      </c>
      <c r="X186" s="2">
        <f>ROUND(AK186,2)</f>
        <v>0</v>
      </c>
      <c r="Y186" s="2">
        <f>ROUND(AL186,2)</f>
        <v>0</v>
      </c>
      <c r="Z186" s="2"/>
      <c r="AA186" s="2"/>
      <c r="AB186" s="2">
        <f>ROUND(SUMIF(AA181:AA184,"=353523232",O181:O184),2)</f>
        <v>3339.83</v>
      </c>
      <c r="AC186" s="2">
        <f>ROUND(SUMIF(AA181:AA184,"=353523232",P181:P184),2)</f>
        <v>0</v>
      </c>
      <c r="AD186" s="2">
        <f>ROUND(SUMIF(AA181:AA184,"=353523232",Q181:Q184),2)</f>
        <v>0</v>
      </c>
      <c r="AE186" s="2">
        <f>ROUND(SUMIF(AA181:AA184,"=353523232",R181:R184),2)</f>
        <v>0</v>
      </c>
      <c r="AF186" s="2">
        <f>ROUND(SUMIF(AA181:AA184,"=353523232",S181:S184),2)</f>
        <v>3339.83</v>
      </c>
      <c r="AG186" s="2">
        <f>ROUND(SUMIF(AA181:AA184,"=353523232",T181:T184),2)</f>
        <v>0</v>
      </c>
      <c r="AH186" s="2">
        <f>SUMIF(AA181:AA184,"=353523232",U181:U184)</f>
        <v>13.4</v>
      </c>
      <c r="AI186" s="2">
        <f>SUMIF(AA181:AA184,"=353523232",V181:V184)</f>
        <v>0</v>
      </c>
      <c r="AJ186" s="2">
        <f>ROUND(SUMIF(AA181:AA184,"=353523232",W181:W184),2)</f>
        <v>0</v>
      </c>
      <c r="AK186" s="2">
        <f>ROUND(SUMIF(AA181:AA184,"=353523232",X181:X184),2)</f>
        <v>0</v>
      </c>
      <c r="AL186" s="2">
        <f>ROUND(SUMIF(AA181:AA184,"=353523232",Y181:Y184),2)</f>
        <v>0</v>
      </c>
      <c r="AM186" s="2"/>
      <c r="AN186" s="2"/>
      <c r="AO186" s="2">
        <f t="shared" ref="AO186:BD186" si="67">ROUND(BX186,2)</f>
        <v>0</v>
      </c>
      <c r="AP186" s="2">
        <f t="shared" si="67"/>
        <v>0</v>
      </c>
      <c r="AQ186" s="2">
        <f t="shared" si="67"/>
        <v>0</v>
      </c>
      <c r="AR186" s="2">
        <f t="shared" si="67"/>
        <v>3339.83</v>
      </c>
      <c r="AS186" s="2">
        <f t="shared" si="67"/>
        <v>3339.83</v>
      </c>
      <c r="AT186" s="2">
        <f t="shared" si="67"/>
        <v>0</v>
      </c>
      <c r="AU186" s="2">
        <f t="shared" si="67"/>
        <v>0</v>
      </c>
      <c r="AV186" s="2">
        <f t="shared" si="67"/>
        <v>0</v>
      </c>
      <c r="AW186" s="2">
        <f t="shared" si="67"/>
        <v>0</v>
      </c>
      <c r="AX186" s="2">
        <f t="shared" si="67"/>
        <v>0</v>
      </c>
      <c r="AY186" s="2">
        <f t="shared" si="67"/>
        <v>0</v>
      </c>
      <c r="AZ186" s="2">
        <f t="shared" si="67"/>
        <v>0</v>
      </c>
      <c r="BA186" s="2">
        <f t="shared" si="67"/>
        <v>0</v>
      </c>
      <c r="BB186" s="2">
        <f t="shared" si="67"/>
        <v>0</v>
      </c>
      <c r="BC186" s="2">
        <f t="shared" si="67"/>
        <v>0</v>
      </c>
      <c r="BD186" s="2">
        <f t="shared" si="67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>
        <f>ROUND(SUMIF(AA181:AA184,"=353523232",FQ181:FQ184),2)</f>
        <v>0</v>
      </c>
      <c r="BY186" s="2">
        <f>ROUND(SUMIF(AA181:AA184,"=353523232",FR181:FR184),2)</f>
        <v>0</v>
      </c>
      <c r="BZ186" s="2">
        <f>ROUND(SUMIF(AA181:AA184,"=353523232",GL181:GL184),2)</f>
        <v>0</v>
      </c>
      <c r="CA186" s="2">
        <f>ROUND(SUMIF(AA181:AA184,"=353523232",GM181:GM184),2)</f>
        <v>3339.83</v>
      </c>
      <c r="CB186" s="2">
        <f>ROUND(SUMIF(AA181:AA184,"=353523232",GN181:GN184),2)</f>
        <v>3339.83</v>
      </c>
      <c r="CC186" s="2">
        <f>ROUND(SUMIF(AA181:AA184,"=353523232",GO181:GO184),2)</f>
        <v>0</v>
      </c>
      <c r="CD186" s="2">
        <f>ROUND(SUMIF(AA181:AA184,"=353523232",GP181:GP184),2)</f>
        <v>0</v>
      </c>
      <c r="CE186" s="2">
        <f>AC186-BX186</f>
        <v>0</v>
      </c>
      <c r="CF186" s="2">
        <f>AC186-BY186</f>
        <v>0</v>
      </c>
      <c r="CG186" s="2">
        <f>BX186-BZ186</f>
        <v>0</v>
      </c>
      <c r="CH186" s="2">
        <f>AC186-BX186-BY186+BZ186</f>
        <v>0</v>
      </c>
      <c r="CI186" s="2">
        <f>BY186-BZ186</f>
        <v>0</v>
      </c>
      <c r="CJ186" s="2">
        <f>ROUND(SUMIF(AA181:AA184,"=353523232",GX181:GX184),2)</f>
        <v>0</v>
      </c>
      <c r="CK186" s="2">
        <f>ROUND(SUMIF(AA181:AA184,"=353523232",GY181:GY184),2)</f>
        <v>0</v>
      </c>
      <c r="CL186" s="2">
        <f>ROUND(SUMIF(AA181:AA184,"=353523232",GZ181:GZ184),2)</f>
        <v>0</v>
      </c>
      <c r="CM186" s="2">
        <f>ROUND(SUMIF(AA181:AA184,"=353523232",HD181:HD184),2)</f>
        <v>0</v>
      </c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3339.83</v>
      </c>
      <c r="G188" s="4" t="s">
        <v>40</v>
      </c>
      <c r="H188" s="4" t="s">
        <v>41</v>
      </c>
      <c r="I188" s="4"/>
      <c r="J188" s="4"/>
      <c r="K188" s="4">
        <v>201</v>
      </c>
      <c r="L188" s="4">
        <v>1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3339.83</v>
      </c>
      <c r="X188" s="4">
        <v>1</v>
      </c>
      <c r="Y188" s="4">
        <v>3339.83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0</v>
      </c>
      <c r="G189" s="4" t="s">
        <v>42</v>
      </c>
      <c r="H189" s="4" t="s">
        <v>43</v>
      </c>
      <c r="I189" s="4"/>
      <c r="J189" s="4"/>
      <c r="K189" s="4">
        <v>202</v>
      </c>
      <c r="L189" s="4">
        <v>2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44</v>
      </c>
      <c r="H190" s="4" t="s">
        <v>45</v>
      </c>
      <c r="I190" s="4"/>
      <c r="J190" s="4"/>
      <c r="K190" s="4">
        <v>222</v>
      </c>
      <c r="L190" s="4">
        <v>3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0</v>
      </c>
      <c r="G191" s="4" t="s">
        <v>46</v>
      </c>
      <c r="H191" s="4" t="s">
        <v>47</v>
      </c>
      <c r="I191" s="4"/>
      <c r="J191" s="4"/>
      <c r="K191" s="4">
        <v>225</v>
      </c>
      <c r="L191" s="4">
        <v>4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0</v>
      </c>
      <c r="G192" s="4" t="s">
        <v>48</v>
      </c>
      <c r="H192" s="4" t="s">
        <v>49</v>
      </c>
      <c r="I192" s="4"/>
      <c r="J192" s="4"/>
      <c r="K192" s="4">
        <v>226</v>
      </c>
      <c r="L192" s="4">
        <v>5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50</v>
      </c>
      <c r="H193" s="4" t="s">
        <v>51</v>
      </c>
      <c r="I193" s="4"/>
      <c r="J193" s="4"/>
      <c r="K193" s="4">
        <v>227</v>
      </c>
      <c r="L193" s="4">
        <v>6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0</v>
      </c>
      <c r="G194" s="4" t="s">
        <v>52</v>
      </c>
      <c r="H194" s="4" t="s">
        <v>53</v>
      </c>
      <c r="I194" s="4"/>
      <c r="J194" s="4"/>
      <c r="K194" s="4">
        <v>228</v>
      </c>
      <c r="L194" s="4">
        <v>7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54</v>
      </c>
      <c r="H195" s="4" t="s">
        <v>55</v>
      </c>
      <c r="I195" s="4"/>
      <c r="J195" s="4"/>
      <c r="K195" s="4">
        <v>216</v>
      </c>
      <c r="L195" s="4">
        <v>8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56</v>
      </c>
      <c r="H196" s="4" t="s">
        <v>57</v>
      </c>
      <c r="I196" s="4"/>
      <c r="J196" s="4"/>
      <c r="K196" s="4">
        <v>223</v>
      </c>
      <c r="L196" s="4">
        <v>9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58</v>
      </c>
      <c r="H197" s="4" t="s">
        <v>59</v>
      </c>
      <c r="I197" s="4"/>
      <c r="J197" s="4"/>
      <c r="K197" s="4">
        <v>229</v>
      </c>
      <c r="L197" s="4">
        <v>10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0</v>
      </c>
      <c r="G198" s="4" t="s">
        <v>60</v>
      </c>
      <c r="H198" s="4" t="s">
        <v>61</v>
      </c>
      <c r="I198" s="4"/>
      <c r="J198" s="4"/>
      <c r="K198" s="4">
        <v>203</v>
      </c>
      <c r="L198" s="4">
        <v>11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62</v>
      </c>
      <c r="H199" s="4" t="s">
        <v>63</v>
      </c>
      <c r="I199" s="4"/>
      <c r="J199" s="4"/>
      <c r="K199" s="4">
        <v>231</v>
      </c>
      <c r="L199" s="4">
        <v>12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0</v>
      </c>
      <c r="G200" s="4" t="s">
        <v>64</v>
      </c>
      <c r="H200" s="4" t="s">
        <v>65</v>
      </c>
      <c r="I200" s="4"/>
      <c r="J200" s="4"/>
      <c r="K200" s="4">
        <v>204</v>
      </c>
      <c r="L200" s="4">
        <v>13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3339.83</v>
      </c>
      <c r="G201" s="4" t="s">
        <v>66</v>
      </c>
      <c r="H201" s="4" t="s">
        <v>67</v>
      </c>
      <c r="I201" s="4"/>
      <c r="J201" s="4"/>
      <c r="K201" s="4">
        <v>205</v>
      </c>
      <c r="L201" s="4">
        <v>14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3339.83</v>
      </c>
      <c r="X201" s="4">
        <v>1</v>
      </c>
      <c r="Y201" s="4">
        <v>3339.83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68</v>
      </c>
      <c r="H202" s="4" t="s">
        <v>69</v>
      </c>
      <c r="I202" s="4"/>
      <c r="J202" s="4"/>
      <c r="K202" s="4">
        <v>232</v>
      </c>
      <c r="L202" s="4">
        <v>15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3339.83</v>
      </c>
      <c r="G203" s="4" t="s">
        <v>70</v>
      </c>
      <c r="H203" s="4" t="s">
        <v>71</v>
      </c>
      <c r="I203" s="4"/>
      <c r="J203" s="4"/>
      <c r="K203" s="4">
        <v>214</v>
      </c>
      <c r="L203" s="4">
        <v>16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3339.83</v>
      </c>
      <c r="X203" s="4">
        <v>1</v>
      </c>
      <c r="Y203" s="4">
        <v>3339.83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72</v>
      </c>
      <c r="H204" s="4" t="s">
        <v>73</v>
      </c>
      <c r="I204" s="4"/>
      <c r="J204" s="4"/>
      <c r="K204" s="4">
        <v>215</v>
      </c>
      <c r="L204" s="4">
        <v>17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74</v>
      </c>
      <c r="H205" s="4" t="s">
        <v>75</v>
      </c>
      <c r="I205" s="4"/>
      <c r="J205" s="4"/>
      <c r="K205" s="4">
        <v>217</v>
      </c>
      <c r="L205" s="4">
        <v>18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76</v>
      </c>
      <c r="H206" s="4" t="s">
        <v>77</v>
      </c>
      <c r="I206" s="4"/>
      <c r="J206" s="4"/>
      <c r="K206" s="4">
        <v>230</v>
      </c>
      <c r="L206" s="4">
        <v>19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78</v>
      </c>
      <c r="H207" s="4" t="s">
        <v>79</v>
      </c>
      <c r="I207" s="4"/>
      <c r="J207" s="4"/>
      <c r="K207" s="4">
        <v>206</v>
      </c>
      <c r="L207" s="4">
        <v>20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13.4</v>
      </c>
      <c r="G208" s="4" t="s">
        <v>80</v>
      </c>
      <c r="H208" s="4" t="s">
        <v>81</v>
      </c>
      <c r="I208" s="4"/>
      <c r="J208" s="4"/>
      <c r="K208" s="4">
        <v>207</v>
      </c>
      <c r="L208" s="4">
        <v>21</v>
      </c>
      <c r="M208" s="4">
        <v>3</v>
      </c>
      <c r="N208" s="4" t="s">
        <v>3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13.4</v>
      </c>
      <c r="X208" s="4">
        <v>1</v>
      </c>
      <c r="Y208" s="4">
        <v>13.4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0</v>
      </c>
      <c r="G209" s="4" t="s">
        <v>82</v>
      </c>
      <c r="H209" s="4" t="s">
        <v>83</v>
      </c>
      <c r="I209" s="4"/>
      <c r="J209" s="4"/>
      <c r="K209" s="4">
        <v>208</v>
      </c>
      <c r="L209" s="4">
        <v>22</v>
      </c>
      <c r="M209" s="4">
        <v>3</v>
      </c>
      <c r="N209" s="4" t="s">
        <v>3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84</v>
      </c>
      <c r="H210" s="4" t="s">
        <v>85</v>
      </c>
      <c r="I210" s="4"/>
      <c r="J210" s="4"/>
      <c r="K210" s="4">
        <v>209</v>
      </c>
      <c r="L210" s="4">
        <v>23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86</v>
      </c>
      <c r="H211" s="4" t="s">
        <v>87</v>
      </c>
      <c r="I211" s="4"/>
      <c r="J211" s="4"/>
      <c r="K211" s="4">
        <v>233</v>
      </c>
      <c r="L211" s="4">
        <v>24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0</v>
      </c>
      <c r="G212" s="4" t="s">
        <v>88</v>
      </c>
      <c r="H212" s="4" t="s">
        <v>89</v>
      </c>
      <c r="I212" s="4"/>
      <c r="J212" s="4"/>
      <c r="K212" s="4">
        <v>210</v>
      </c>
      <c r="L212" s="4">
        <v>25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0</v>
      </c>
      <c r="G213" s="4" t="s">
        <v>90</v>
      </c>
      <c r="H213" s="4" t="s">
        <v>91</v>
      </c>
      <c r="I213" s="4"/>
      <c r="J213" s="4"/>
      <c r="K213" s="4">
        <v>211</v>
      </c>
      <c r="L213" s="4">
        <v>26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3339.83</v>
      </c>
      <c r="G214" s="4" t="s">
        <v>92</v>
      </c>
      <c r="H214" s="4" t="s">
        <v>93</v>
      </c>
      <c r="I214" s="4"/>
      <c r="J214" s="4"/>
      <c r="K214" s="4">
        <v>224</v>
      </c>
      <c r="L214" s="4">
        <v>27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3339.83</v>
      </c>
      <c r="X214" s="4">
        <v>1</v>
      </c>
      <c r="Y214" s="4">
        <v>3339.83</v>
      </c>
      <c r="Z214" s="4"/>
      <c r="AA214" s="4"/>
      <c r="AB214" s="4"/>
    </row>
    <row r="216" spans="1:245" x14ac:dyDescent="0.2">
      <c r="A216" s="1">
        <v>4</v>
      </c>
      <c r="B216" s="1">
        <v>1</v>
      </c>
      <c r="C216" s="1"/>
      <c r="D216" s="1">
        <f>ROW(A229)</f>
        <v>229</v>
      </c>
      <c r="E216" s="1"/>
      <c r="F216" s="1" t="s">
        <v>16</v>
      </c>
      <c r="G216" s="1" t="s">
        <v>130</v>
      </c>
      <c r="H216" s="1" t="s">
        <v>3</v>
      </c>
      <c r="I216" s="1">
        <v>0</v>
      </c>
      <c r="J216" s="1"/>
      <c r="K216" s="1">
        <v>0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/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15</v>
      </c>
      <c r="BG216" s="1" t="s">
        <v>3</v>
      </c>
      <c r="BH216" s="1" t="s">
        <v>15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45" x14ac:dyDescent="0.2">
      <c r="A218" s="2">
        <v>52</v>
      </c>
      <c r="B218" s="2">
        <f t="shared" ref="B218:G218" si="68">B229</f>
        <v>1</v>
      </c>
      <c r="C218" s="2">
        <f t="shared" si="68"/>
        <v>4</v>
      </c>
      <c r="D218" s="2">
        <f t="shared" si="68"/>
        <v>216</v>
      </c>
      <c r="E218" s="2">
        <f t="shared" si="68"/>
        <v>0</v>
      </c>
      <c r="F218" s="2" t="str">
        <f t="shared" si="68"/>
        <v>Новый раздел</v>
      </c>
      <c r="G218" s="2" t="str">
        <f t="shared" si="68"/>
        <v>Замена аппаратного модуля записи цифровых абонентов</v>
      </c>
      <c r="H218" s="2"/>
      <c r="I218" s="2"/>
      <c r="J218" s="2"/>
      <c r="K218" s="2"/>
      <c r="L218" s="2"/>
      <c r="M218" s="2"/>
      <c r="N218" s="2"/>
      <c r="O218" s="2">
        <f t="shared" ref="O218:AT218" si="69">O229</f>
        <v>906.2</v>
      </c>
      <c r="P218" s="2">
        <f t="shared" si="69"/>
        <v>0</v>
      </c>
      <c r="Q218" s="2">
        <f t="shared" si="69"/>
        <v>0</v>
      </c>
      <c r="R218" s="2">
        <f t="shared" si="69"/>
        <v>0</v>
      </c>
      <c r="S218" s="2">
        <f t="shared" si="69"/>
        <v>906.2</v>
      </c>
      <c r="T218" s="2">
        <f t="shared" si="69"/>
        <v>0</v>
      </c>
      <c r="U218" s="2">
        <f t="shared" si="69"/>
        <v>4</v>
      </c>
      <c r="V218" s="2">
        <f t="shared" si="69"/>
        <v>0</v>
      </c>
      <c r="W218" s="2">
        <f t="shared" si="69"/>
        <v>0</v>
      </c>
      <c r="X218" s="2">
        <f t="shared" si="69"/>
        <v>0</v>
      </c>
      <c r="Y218" s="2">
        <f t="shared" si="69"/>
        <v>0</v>
      </c>
      <c r="Z218" s="2">
        <f t="shared" si="69"/>
        <v>0</v>
      </c>
      <c r="AA218" s="2">
        <f t="shared" si="69"/>
        <v>0</v>
      </c>
      <c r="AB218" s="2">
        <f t="shared" si="69"/>
        <v>906.2</v>
      </c>
      <c r="AC218" s="2">
        <f t="shared" si="69"/>
        <v>0</v>
      </c>
      <c r="AD218" s="2">
        <f t="shared" si="69"/>
        <v>0</v>
      </c>
      <c r="AE218" s="2">
        <f t="shared" si="69"/>
        <v>0</v>
      </c>
      <c r="AF218" s="2">
        <f t="shared" si="69"/>
        <v>906.2</v>
      </c>
      <c r="AG218" s="2">
        <f t="shared" si="69"/>
        <v>0</v>
      </c>
      <c r="AH218" s="2">
        <f t="shared" si="69"/>
        <v>4</v>
      </c>
      <c r="AI218" s="2">
        <f t="shared" si="69"/>
        <v>0</v>
      </c>
      <c r="AJ218" s="2">
        <f t="shared" si="69"/>
        <v>0</v>
      </c>
      <c r="AK218" s="2">
        <f t="shared" si="69"/>
        <v>0</v>
      </c>
      <c r="AL218" s="2">
        <f t="shared" si="69"/>
        <v>0</v>
      </c>
      <c r="AM218" s="2">
        <f t="shared" si="69"/>
        <v>0</v>
      </c>
      <c r="AN218" s="2">
        <f t="shared" si="69"/>
        <v>0</v>
      </c>
      <c r="AO218" s="2">
        <f t="shared" si="69"/>
        <v>0</v>
      </c>
      <c r="AP218" s="2">
        <f t="shared" si="69"/>
        <v>0</v>
      </c>
      <c r="AQ218" s="2">
        <f t="shared" si="69"/>
        <v>0</v>
      </c>
      <c r="AR218" s="2">
        <f t="shared" si="69"/>
        <v>906.2</v>
      </c>
      <c r="AS218" s="2">
        <f t="shared" si="69"/>
        <v>906.2</v>
      </c>
      <c r="AT218" s="2">
        <f t="shared" si="69"/>
        <v>0</v>
      </c>
      <c r="AU218" s="2">
        <f t="shared" ref="AU218:BZ218" si="70">AU229</f>
        <v>0</v>
      </c>
      <c r="AV218" s="2">
        <f t="shared" si="70"/>
        <v>0</v>
      </c>
      <c r="AW218" s="2">
        <f t="shared" si="70"/>
        <v>0</v>
      </c>
      <c r="AX218" s="2">
        <f t="shared" si="70"/>
        <v>0</v>
      </c>
      <c r="AY218" s="2">
        <f t="shared" si="70"/>
        <v>0</v>
      </c>
      <c r="AZ218" s="2">
        <f t="shared" si="70"/>
        <v>0</v>
      </c>
      <c r="BA218" s="2">
        <f t="shared" si="70"/>
        <v>0</v>
      </c>
      <c r="BB218" s="2">
        <f t="shared" si="70"/>
        <v>0</v>
      </c>
      <c r="BC218" s="2">
        <f t="shared" si="70"/>
        <v>0</v>
      </c>
      <c r="BD218" s="2">
        <f t="shared" si="70"/>
        <v>0</v>
      </c>
      <c r="BE218" s="2">
        <f t="shared" si="70"/>
        <v>0</v>
      </c>
      <c r="BF218" s="2">
        <f t="shared" si="70"/>
        <v>0</v>
      </c>
      <c r="BG218" s="2">
        <f t="shared" si="70"/>
        <v>0</v>
      </c>
      <c r="BH218" s="2">
        <f t="shared" si="70"/>
        <v>0</v>
      </c>
      <c r="BI218" s="2">
        <f t="shared" si="70"/>
        <v>0</v>
      </c>
      <c r="BJ218" s="2">
        <f t="shared" si="70"/>
        <v>0</v>
      </c>
      <c r="BK218" s="2">
        <f t="shared" si="70"/>
        <v>0</v>
      </c>
      <c r="BL218" s="2">
        <f t="shared" si="70"/>
        <v>0</v>
      </c>
      <c r="BM218" s="2">
        <f t="shared" si="70"/>
        <v>0</v>
      </c>
      <c r="BN218" s="2">
        <f t="shared" si="70"/>
        <v>0</v>
      </c>
      <c r="BO218" s="2">
        <f t="shared" si="70"/>
        <v>0</v>
      </c>
      <c r="BP218" s="2">
        <f t="shared" si="70"/>
        <v>0</v>
      </c>
      <c r="BQ218" s="2">
        <f t="shared" si="70"/>
        <v>0</v>
      </c>
      <c r="BR218" s="2">
        <f t="shared" si="70"/>
        <v>0</v>
      </c>
      <c r="BS218" s="2">
        <f t="shared" si="70"/>
        <v>0</v>
      </c>
      <c r="BT218" s="2">
        <f t="shared" si="70"/>
        <v>0</v>
      </c>
      <c r="BU218" s="2">
        <f t="shared" si="70"/>
        <v>0</v>
      </c>
      <c r="BV218" s="2">
        <f t="shared" si="70"/>
        <v>0</v>
      </c>
      <c r="BW218" s="2">
        <f t="shared" si="70"/>
        <v>0</v>
      </c>
      <c r="BX218" s="2">
        <f t="shared" si="70"/>
        <v>0</v>
      </c>
      <c r="BY218" s="2">
        <f t="shared" si="70"/>
        <v>0</v>
      </c>
      <c r="BZ218" s="2">
        <f t="shared" si="70"/>
        <v>0</v>
      </c>
      <c r="CA218" s="2">
        <f t="shared" ref="CA218:DF218" si="71">CA229</f>
        <v>906.2</v>
      </c>
      <c r="CB218" s="2">
        <f t="shared" si="71"/>
        <v>906.2</v>
      </c>
      <c r="CC218" s="2">
        <f t="shared" si="71"/>
        <v>0</v>
      </c>
      <c r="CD218" s="2">
        <f t="shared" si="71"/>
        <v>0</v>
      </c>
      <c r="CE218" s="2">
        <f t="shared" si="71"/>
        <v>0</v>
      </c>
      <c r="CF218" s="2">
        <f t="shared" si="71"/>
        <v>0</v>
      </c>
      <c r="CG218" s="2">
        <f t="shared" si="71"/>
        <v>0</v>
      </c>
      <c r="CH218" s="2">
        <f t="shared" si="71"/>
        <v>0</v>
      </c>
      <c r="CI218" s="2">
        <f t="shared" si="71"/>
        <v>0</v>
      </c>
      <c r="CJ218" s="2">
        <f t="shared" si="71"/>
        <v>0</v>
      </c>
      <c r="CK218" s="2">
        <f t="shared" si="71"/>
        <v>0</v>
      </c>
      <c r="CL218" s="2">
        <f t="shared" si="71"/>
        <v>0</v>
      </c>
      <c r="CM218" s="2">
        <f t="shared" si="71"/>
        <v>0</v>
      </c>
      <c r="CN218" s="2">
        <f t="shared" si="71"/>
        <v>0</v>
      </c>
      <c r="CO218" s="2">
        <f t="shared" si="71"/>
        <v>0</v>
      </c>
      <c r="CP218" s="2">
        <f t="shared" si="71"/>
        <v>0</v>
      </c>
      <c r="CQ218" s="2">
        <f t="shared" si="71"/>
        <v>0</v>
      </c>
      <c r="CR218" s="2">
        <f t="shared" si="71"/>
        <v>0</v>
      </c>
      <c r="CS218" s="2">
        <f t="shared" si="71"/>
        <v>0</v>
      </c>
      <c r="CT218" s="2">
        <f t="shared" si="71"/>
        <v>0</v>
      </c>
      <c r="CU218" s="2">
        <f t="shared" si="71"/>
        <v>0</v>
      </c>
      <c r="CV218" s="2">
        <f t="shared" si="71"/>
        <v>0</v>
      </c>
      <c r="CW218" s="2">
        <f t="shared" si="71"/>
        <v>0</v>
      </c>
      <c r="CX218" s="2">
        <f t="shared" si="71"/>
        <v>0</v>
      </c>
      <c r="CY218" s="2">
        <f t="shared" si="71"/>
        <v>0</v>
      </c>
      <c r="CZ218" s="2">
        <f t="shared" si="71"/>
        <v>0</v>
      </c>
      <c r="DA218" s="2">
        <f t="shared" si="71"/>
        <v>0</v>
      </c>
      <c r="DB218" s="2">
        <f t="shared" si="71"/>
        <v>0</v>
      </c>
      <c r="DC218" s="2">
        <f t="shared" si="71"/>
        <v>0</v>
      </c>
      <c r="DD218" s="2">
        <f t="shared" si="71"/>
        <v>0</v>
      </c>
      <c r="DE218" s="2">
        <f t="shared" si="71"/>
        <v>0</v>
      </c>
      <c r="DF218" s="2">
        <f t="shared" si="71"/>
        <v>0</v>
      </c>
      <c r="DG218" s="3">
        <f t="shared" ref="DG218:EL218" si="72">DG229</f>
        <v>0</v>
      </c>
      <c r="DH218" s="3">
        <f t="shared" si="72"/>
        <v>0</v>
      </c>
      <c r="DI218" s="3">
        <f t="shared" si="72"/>
        <v>0</v>
      </c>
      <c r="DJ218" s="3">
        <f t="shared" si="72"/>
        <v>0</v>
      </c>
      <c r="DK218" s="3">
        <f t="shared" si="72"/>
        <v>0</v>
      </c>
      <c r="DL218" s="3">
        <f t="shared" si="72"/>
        <v>0</v>
      </c>
      <c r="DM218" s="3">
        <f t="shared" si="72"/>
        <v>0</v>
      </c>
      <c r="DN218" s="3">
        <f t="shared" si="72"/>
        <v>0</v>
      </c>
      <c r="DO218" s="3">
        <f t="shared" si="72"/>
        <v>0</v>
      </c>
      <c r="DP218" s="3">
        <f t="shared" si="72"/>
        <v>0</v>
      </c>
      <c r="DQ218" s="3">
        <f t="shared" si="72"/>
        <v>0</v>
      </c>
      <c r="DR218" s="3">
        <f t="shared" si="72"/>
        <v>0</v>
      </c>
      <c r="DS218" s="3">
        <f t="shared" si="72"/>
        <v>0</v>
      </c>
      <c r="DT218" s="3">
        <f t="shared" si="72"/>
        <v>0</v>
      </c>
      <c r="DU218" s="3">
        <f t="shared" si="72"/>
        <v>0</v>
      </c>
      <c r="DV218" s="3">
        <f t="shared" si="72"/>
        <v>0</v>
      </c>
      <c r="DW218" s="3">
        <f t="shared" si="72"/>
        <v>0</v>
      </c>
      <c r="DX218" s="3">
        <f t="shared" si="72"/>
        <v>0</v>
      </c>
      <c r="DY218" s="3">
        <f t="shared" si="72"/>
        <v>0</v>
      </c>
      <c r="DZ218" s="3">
        <f t="shared" si="72"/>
        <v>0</v>
      </c>
      <c r="EA218" s="3">
        <f t="shared" si="72"/>
        <v>0</v>
      </c>
      <c r="EB218" s="3">
        <f t="shared" si="72"/>
        <v>0</v>
      </c>
      <c r="EC218" s="3">
        <f t="shared" si="72"/>
        <v>0</v>
      </c>
      <c r="ED218" s="3">
        <f t="shared" si="72"/>
        <v>0</v>
      </c>
      <c r="EE218" s="3">
        <f t="shared" si="72"/>
        <v>0</v>
      </c>
      <c r="EF218" s="3">
        <f t="shared" si="72"/>
        <v>0</v>
      </c>
      <c r="EG218" s="3">
        <f t="shared" si="72"/>
        <v>0</v>
      </c>
      <c r="EH218" s="3">
        <f t="shared" si="72"/>
        <v>0</v>
      </c>
      <c r="EI218" s="3">
        <f t="shared" si="72"/>
        <v>0</v>
      </c>
      <c r="EJ218" s="3">
        <f t="shared" si="72"/>
        <v>0</v>
      </c>
      <c r="EK218" s="3">
        <f t="shared" si="72"/>
        <v>0</v>
      </c>
      <c r="EL218" s="3">
        <f t="shared" si="72"/>
        <v>0</v>
      </c>
      <c r="EM218" s="3">
        <f t="shared" ref="EM218:FR218" si="73">EM229</f>
        <v>0</v>
      </c>
      <c r="EN218" s="3">
        <f t="shared" si="73"/>
        <v>0</v>
      </c>
      <c r="EO218" s="3">
        <f t="shared" si="73"/>
        <v>0</v>
      </c>
      <c r="EP218" s="3">
        <f t="shared" si="73"/>
        <v>0</v>
      </c>
      <c r="EQ218" s="3">
        <f t="shared" si="73"/>
        <v>0</v>
      </c>
      <c r="ER218" s="3">
        <f t="shared" si="73"/>
        <v>0</v>
      </c>
      <c r="ES218" s="3">
        <f t="shared" si="73"/>
        <v>0</v>
      </c>
      <c r="ET218" s="3">
        <f t="shared" si="73"/>
        <v>0</v>
      </c>
      <c r="EU218" s="3">
        <f t="shared" si="73"/>
        <v>0</v>
      </c>
      <c r="EV218" s="3">
        <f t="shared" si="73"/>
        <v>0</v>
      </c>
      <c r="EW218" s="3">
        <f t="shared" si="73"/>
        <v>0</v>
      </c>
      <c r="EX218" s="3">
        <f t="shared" si="73"/>
        <v>0</v>
      </c>
      <c r="EY218" s="3">
        <f t="shared" si="73"/>
        <v>0</v>
      </c>
      <c r="EZ218" s="3">
        <f t="shared" si="73"/>
        <v>0</v>
      </c>
      <c r="FA218" s="3">
        <f t="shared" si="73"/>
        <v>0</v>
      </c>
      <c r="FB218" s="3">
        <f t="shared" si="73"/>
        <v>0</v>
      </c>
      <c r="FC218" s="3">
        <f t="shared" si="73"/>
        <v>0</v>
      </c>
      <c r="FD218" s="3">
        <f t="shared" si="73"/>
        <v>0</v>
      </c>
      <c r="FE218" s="3">
        <f t="shared" si="73"/>
        <v>0</v>
      </c>
      <c r="FF218" s="3">
        <f t="shared" si="73"/>
        <v>0</v>
      </c>
      <c r="FG218" s="3">
        <f t="shared" si="73"/>
        <v>0</v>
      </c>
      <c r="FH218" s="3">
        <f t="shared" si="73"/>
        <v>0</v>
      </c>
      <c r="FI218" s="3">
        <f t="shared" si="73"/>
        <v>0</v>
      </c>
      <c r="FJ218" s="3">
        <f t="shared" si="73"/>
        <v>0</v>
      </c>
      <c r="FK218" s="3">
        <f t="shared" si="73"/>
        <v>0</v>
      </c>
      <c r="FL218" s="3">
        <f t="shared" si="73"/>
        <v>0</v>
      </c>
      <c r="FM218" s="3">
        <f t="shared" si="73"/>
        <v>0</v>
      </c>
      <c r="FN218" s="3">
        <f t="shared" si="73"/>
        <v>0</v>
      </c>
      <c r="FO218" s="3">
        <f t="shared" si="73"/>
        <v>0</v>
      </c>
      <c r="FP218" s="3">
        <f t="shared" si="73"/>
        <v>0</v>
      </c>
      <c r="FQ218" s="3">
        <f t="shared" si="73"/>
        <v>0</v>
      </c>
      <c r="FR218" s="3">
        <f t="shared" si="73"/>
        <v>0</v>
      </c>
      <c r="FS218" s="3">
        <f t="shared" ref="FS218:GX218" si="74">FS229</f>
        <v>0</v>
      </c>
      <c r="FT218" s="3">
        <f t="shared" si="74"/>
        <v>0</v>
      </c>
      <c r="FU218" s="3">
        <f t="shared" si="74"/>
        <v>0</v>
      </c>
      <c r="FV218" s="3">
        <f t="shared" si="74"/>
        <v>0</v>
      </c>
      <c r="FW218" s="3">
        <f t="shared" si="74"/>
        <v>0</v>
      </c>
      <c r="FX218" s="3">
        <f t="shared" si="74"/>
        <v>0</v>
      </c>
      <c r="FY218" s="3">
        <f t="shared" si="74"/>
        <v>0</v>
      </c>
      <c r="FZ218" s="3">
        <f t="shared" si="74"/>
        <v>0</v>
      </c>
      <c r="GA218" s="3">
        <f t="shared" si="74"/>
        <v>0</v>
      </c>
      <c r="GB218" s="3">
        <f t="shared" si="74"/>
        <v>0</v>
      </c>
      <c r="GC218" s="3">
        <f t="shared" si="74"/>
        <v>0</v>
      </c>
      <c r="GD218" s="3">
        <f t="shared" si="74"/>
        <v>0</v>
      </c>
      <c r="GE218" s="3">
        <f t="shared" si="74"/>
        <v>0</v>
      </c>
      <c r="GF218" s="3">
        <f t="shared" si="74"/>
        <v>0</v>
      </c>
      <c r="GG218" s="3">
        <f t="shared" si="74"/>
        <v>0</v>
      </c>
      <c r="GH218" s="3">
        <f t="shared" si="74"/>
        <v>0</v>
      </c>
      <c r="GI218" s="3">
        <f t="shared" si="74"/>
        <v>0</v>
      </c>
      <c r="GJ218" s="3">
        <f t="shared" si="74"/>
        <v>0</v>
      </c>
      <c r="GK218" s="3">
        <f t="shared" si="74"/>
        <v>0</v>
      </c>
      <c r="GL218" s="3">
        <f t="shared" si="74"/>
        <v>0</v>
      </c>
      <c r="GM218" s="3">
        <f t="shared" si="74"/>
        <v>0</v>
      </c>
      <c r="GN218" s="3">
        <f t="shared" si="74"/>
        <v>0</v>
      </c>
      <c r="GO218" s="3">
        <f t="shared" si="74"/>
        <v>0</v>
      </c>
      <c r="GP218" s="3">
        <f t="shared" si="74"/>
        <v>0</v>
      </c>
      <c r="GQ218" s="3">
        <f t="shared" si="74"/>
        <v>0</v>
      </c>
      <c r="GR218" s="3">
        <f t="shared" si="74"/>
        <v>0</v>
      </c>
      <c r="GS218" s="3">
        <f t="shared" si="74"/>
        <v>0</v>
      </c>
      <c r="GT218" s="3">
        <f t="shared" si="74"/>
        <v>0</v>
      </c>
      <c r="GU218" s="3">
        <f t="shared" si="74"/>
        <v>0</v>
      </c>
      <c r="GV218" s="3">
        <f t="shared" si="74"/>
        <v>0</v>
      </c>
      <c r="GW218" s="3">
        <f t="shared" si="74"/>
        <v>0</v>
      </c>
      <c r="GX218" s="3">
        <f t="shared" si="74"/>
        <v>0</v>
      </c>
    </row>
    <row r="220" spans="1:245" x14ac:dyDescent="0.2">
      <c r="A220">
        <v>17</v>
      </c>
      <c r="B220">
        <v>1</v>
      </c>
      <c r="C220">
        <f>ROW(SmtRes!A16)</f>
        <v>16</v>
      </c>
      <c r="D220">
        <f>ROW(EtalonRes!A16)</f>
        <v>16</v>
      </c>
      <c r="E220" t="s">
        <v>131</v>
      </c>
      <c r="F220" t="s">
        <v>112</v>
      </c>
      <c r="G220" t="s">
        <v>132</v>
      </c>
      <c r="H220" t="s">
        <v>20</v>
      </c>
      <c r="I220">
        <v>1</v>
      </c>
      <c r="J220">
        <v>0</v>
      </c>
      <c r="K220">
        <v>1</v>
      </c>
      <c r="O220">
        <f t="shared" ref="O220:O227" si="75">ROUND(CP220,2)</f>
        <v>90.62</v>
      </c>
      <c r="P220">
        <f t="shared" ref="P220:P227" si="76">ROUND(CQ220*I220,2)</f>
        <v>0</v>
      </c>
      <c r="Q220">
        <f t="shared" ref="Q220:Q227" si="77">ROUND(CR220*I220,2)</f>
        <v>0</v>
      </c>
      <c r="R220">
        <f t="shared" ref="R220:R227" si="78">ROUND(CS220*I220,2)</f>
        <v>0</v>
      </c>
      <c r="S220">
        <f t="shared" ref="S220:S227" si="79">ROUND(CT220*I220,2)</f>
        <v>90.62</v>
      </c>
      <c r="T220">
        <f t="shared" ref="T220:T227" si="80">ROUND(CU220*I220,2)</f>
        <v>0</v>
      </c>
      <c r="U220">
        <f t="shared" ref="U220:U227" si="81">ROUND(CV220*I220,7)</f>
        <v>0.4</v>
      </c>
      <c r="V220">
        <f t="shared" ref="V220:V227" si="82">ROUND(CW220*I220,7)</f>
        <v>0</v>
      </c>
      <c r="W220">
        <f t="shared" ref="W220:W227" si="83">ROUND(CX220*I220,2)</f>
        <v>0</v>
      </c>
      <c r="X220">
        <f t="shared" ref="X220:Y227" si="84">ROUND(CY220,2)</f>
        <v>0</v>
      </c>
      <c r="Y220">
        <f t="shared" si="84"/>
        <v>0</v>
      </c>
      <c r="AA220">
        <v>353523232</v>
      </c>
      <c r="AB220">
        <f t="shared" ref="AB220:AB227" si="85">ROUND((AC220+AD220+AF220),6)</f>
        <v>22.768799999999999</v>
      </c>
      <c r="AC220">
        <f t="shared" ref="AC220:AC227" si="86">ROUND((ES220),6)</f>
        <v>0</v>
      </c>
      <c r="AD220">
        <f t="shared" ref="AD220:AD227" si="87">ROUND((((ET220)-(EU220))+AE220),6)</f>
        <v>0</v>
      </c>
      <c r="AE220">
        <f t="shared" ref="AE220:AE227" si="88">ROUND((EU220),6)</f>
        <v>0</v>
      </c>
      <c r="AF220">
        <f>ROUND(((EV220*ROUND((0.4*0.358),7))),6)</f>
        <v>22.768799999999999</v>
      </c>
      <c r="AG220">
        <f t="shared" ref="AG220:AG227" si="89">ROUND((AP220),6)</f>
        <v>0</v>
      </c>
      <c r="AH220">
        <f>((EW220*ROUND(0.4,7)))</f>
        <v>0.4</v>
      </c>
      <c r="AI220">
        <f t="shared" ref="AI220:AI227" si="90">(EX220)</f>
        <v>0</v>
      </c>
      <c r="AJ220">
        <f t="shared" ref="AJ220:AJ227" si="91">(AS220)</f>
        <v>0</v>
      </c>
      <c r="AK220">
        <v>159</v>
      </c>
      <c r="AL220">
        <v>0</v>
      </c>
      <c r="AM220">
        <v>0</v>
      </c>
      <c r="AN220">
        <v>0</v>
      </c>
      <c r="AO220">
        <v>159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3.98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114</v>
      </c>
      <c r="BM220">
        <v>150</v>
      </c>
      <c r="BN220">
        <v>0</v>
      </c>
      <c r="BO220" t="s">
        <v>3</v>
      </c>
      <c r="BP220">
        <v>0</v>
      </c>
      <c r="BQ220">
        <v>1</v>
      </c>
      <c r="BR220">
        <v>0</v>
      </c>
      <c r="BS220">
        <v>3.98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ref="CP220:CP227" si="92">(P220+Q220+S220)</f>
        <v>90.62</v>
      </c>
      <c r="CQ220">
        <f t="shared" ref="CQ220:CQ227" si="93">AC220*BC220</f>
        <v>0</v>
      </c>
      <c r="CR220">
        <f t="shared" ref="CR220:CR227" si="94">(((ET220)*BB220-(EU220)*BS220)+AE220*BS220)</f>
        <v>0</v>
      </c>
      <c r="CS220">
        <f t="shared" ref="CS220:CS227" si="95">AE220*BS220</f>
        <v>0</v>
      </c>
      <c r="CT220">
        <f t="shared" ref="CT220:CT227" si="96">AF220*BA220</f>
        <v>90.619823999999994</v>
      </c>
      <c r="CU220">
        <f t="shared" ref="CU220:CX227" si="97">AG220</f>
        <v>0</v>
      </c>
      <c r="CV220">
        <f t="shared" si="97"/>
        <v>0.4</v>
      </c>
      <c r="CW220">
        <f t="shared" si="97"/>
        <v>0</v>
      </c>
      <c r="CX220">
        <f t="shared" si="97"/>
        <v>0</v>
      </c>
      <c r="CY220">
        <f t="shared" ref="CY220:CY227" si="98">(((S220+R220)*AT220)/100)</f>
        <v>0</v>
      </c>
      <c r="CZ220">
        <f t="shared" ref="CZ220:CZ227" si="99">(((S220+R220)*AU220)/100)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34</v>
      </c>
      <c r="DH220" t="s">
        <v>3</v>
      </c>
      <c r="DI220" t="s">
        <v>35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20</v>
      </c>
      <c r="DW220" t="s">
        <v>23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295507042</v>
      </c>
      <c r="EF220">
        <v>1</v>
      </c>
      <c r="EG220" t="s">
        <v>24</v>
      </c>
      <c r="EH220">
        <v>0</v>
      </c>
      <c r="EI220" t="s">
        <v>3</v>
      </c>
      <c r="EJ220">
        <v>1</v>
      </c>
      <c r="EK220">
        <v>150</v>
      </c>
      <c r="EL220" t="s">
        <v>25</v>
      </c>
      <c r="EM220" t="s">
        <v>26</v>
      </c>
      <c r="EO220" t="s">
        <v>3</v>
      </c>
      <c r="EQ220">
        <v>0</v>
      </c>
      <c r="ER220">
        <v>159</v>
      </c>
      <c r="ES220">
        <v>0</v>
      </c>
      <c r="ET220">
        <v>0</v>
      </c>
      <c r="EU220">
        <v>0</v>
      </c>
      <c r="EV220">
        <v>159</v>
      </c>
      <c r="EW220">
        <v>1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73034044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 t="shared" ref="GL220:GL227" si="100">ROUND(IF(AND(BH220=3,BI220=3,FS220&lt;&gt;0),P220,0),2)</f>
        <v>0</v>
      </c>
      <c r="GM220">
        <f t="shared" ref="GM220:GM227" si="101">ROUND(O220+X220+Y220,2)+GX220</f>
        <v>90.62</v>
      </c>
      <c r="GN220">
        <f t="shared" ref="GN220:GN227" si="102">IF(OR(BI220=0,BI220=1),GM220-GX220,0)</f>
        <v>90.62</v>
      </c>
      <c r="GO220">
        <f t="shared" ref="GO220:GO227" si="103">IF(BI220=2,GM220-GX220,0)</f>
        <v>0</v>
      </c>
      <c r="GP220">
        <f t="shared" ref="GP220:GP227" si="104">IF(BI220=4,GM220-GX220,0)</f>
        <v>0</v>
      </c>
      <c r="GR220">
        <v>0</v>
      </c>
      <c r="GS220">
        <v>3</v>
      </c>
      <c r="GT220">
        <v>0</v>
      </c>
      <c r="GU220" t="s">
        <v>3</v>
      </c>
      <c r="GV220">
        <f t="shared" ref="GV220:GV227" si="105">ROUND((GT220),6)</f>
        <v>0</v>
      </c>
      <c r="GW220">
        <v>1</v>
      </c>
      <c r="GX220">
        <f t="shared" ref="GX220:GX227" si="106">ROUND(HC220*I220,2)</f>
        <v>0</v>
      </c>
      <c r="HA220">
        <v>0</v>
      </c>
      <c r="HB220">
        <v>0</v>
      </c>
      <c r="HC220">
        <f t="shared" ref="HC220:HC227" si="107">GV220*GW220</f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ROW(SmtRes!A17)</f>
        <v>17</v>
      </c>
      <c r="D221">
        <f>ROW(EtalonRes!A17)</f>
        <v>17</v>
      </c>
      <c r="E221" t="s">
        <v>133</v>
      </c>
      <c r="F221" t="s">
        <v>112</v>
      </c>
      <c r="G221" t="s">
        <v>134</v>
      </c>
      <c r="H221" t="s">
        <v>20</v>
      </c>
      <c r="I221">
        <v>1</v>
      </c>
      <c r="J221">
        <v>0</v>
      </c>
      <c r="K221">
        <v>1</v>
      </c>
      <c r="O221">
        <f t="shared" si="75"/>
        <v>135.93</v>
      </c>
      <c r="P221">
        <f t="shared" si="76"/>
        <v>0</v>
      </c>
      <c r="Q221">
        <f t="shared" si="77"/>
        <v>0</v>
      </c>
      <c r="R221">
        <f t="shared" si="78"/>
        <v>0</v>
      </c>
      <c r="S221">
        <f t="shared" si="79"/>
        <v>135.93</v>
      </c>
      <c r="T221">
        <f t="shared" si="80"/>
        <v>0</v>
      </c>
      <c r="U221">
        <f t="shared" si="81"/>
        <v>0.6</v>
      </c>
      <c r="V221">
        <f t="shared" si="82"/>
        <v>0</v>
      </c>
      <c r="W221">
        <f t="shared" si="83"/>
        <v>0</v>
      </c>
      <c r="X221">
        <f t="shared" si="84"/>
        <v>0</v>
      </c>
      <c r="Y221">
        <f t="shared" si="84"/>
        <v>0</v>
      </c>
      <c r="AA221">
        <v>353523232</v>
      </c>
      <c r="AB221">
        <f t="shared" si="85"/>
        <v>34.153199999999998</v>
      </c>
      <c r="AC221">
        <f t="shared" si="86"/>
        <v>0</v>
      </c>
      <c r="AD221">
        <f t="shared" si="87"/>
        <v>0</v>
      </c>
      <c r="AE221">
        <f t="shared" si="88"/>
        <v>0</v>
      </c>
      <c r="AF221">
        <f>ROUND(((EV221*ROUND((0.6*0.358),7))),6)</f>
        <v>34.153199999999998</v>
      </c>
      <c r="AG221">
        <f t="shared" si="89"/>
        <v>0</v>
      </c>
      <c r="AH221">
        <f>((EW221*ROUND(0.6,7)))</f>
        <v>0.6</v>
      </c>
      <c r="AI221">
        <f t="shared" si="90"/>
        <v>0</v>
      </c>
      <c r="AJ221">
        <f t="shared" si="91"/>
        <v>0</v>
      </c>
      <c r="AK221">
        <v>159</v>
      </c>
      <c r="AL221">
        <v>0</v>
      </c>
      <c r="AM221">
        <v>0</v>
      </c>
      <c r="AN221">
        <v>0</v>
      </c>
      <c r="AO221">
        <v>159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3.98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114</v>
      </c>
      <c r="BM221">
        <v>150</v>
      </c>
      <c r="BN221">
        <v>0</v>
      </c>
      <c r="BO221" t="s">
        <v>3</v>
      </c>
      <c r="BP221">
        <v>0</v>
      </c>
      <c r="BQ221">
        <v>1</v>
      </c>
      <c r="BR221">
        <v>0</v>
      </c>
      <c r="BS221">
        <v>3.98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92"/>
        <v>135.93</v>
      </c>
      <c r="CQ221">
        <f t="shared" si="93"/>
        <v>0</v>
      </c>
      <c r="CR221">
        <f t="shared" si="94"/>
        <v>0</v>
      </c>
      <c r="CS221">
        <f t="shared" si="95"/>
        <v>0</v>
      </c>
      <c r="CT221">
        <f t="shared" si="96"/>
        <v>135.92973599999999</v>
      </c>
      <c r="CU221">
        <f t="shared" si="97"/>
        <v>0</v>
      </c>
      <c r="CV221">
        <f t="shared" si="97"/>
        <v>0.6</v>
      </c>
      <c r="CW221">
        <f t="shared" si="97"/>
        <v>0</v>
      </c>
      <c r="CX221">
        <f t="shared" si="97"/>
        <v>0</v>
      </c>
      <c r="CY221">
        <f t="shared" si="98"/>
        <v>0</v>
      </c>
      <c r="CZ221">
        <f t="shared" si="99"/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38</v>
      </c>
      <c r="DH221" t="s">
        <v>3</v>
      </c>
      <c r="DI221" t="s">
        <v>39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1010</v>
      </c>
      <c r="DV221" t="s">
        <v>20</v>
      </c>
      <c r="DW221" t="s">
        <v>23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295507042</v>
      </c>
      <c r="EF221">
        <v>1</v>
      </c>
      <c r="EG221" t="s">
        <v>24</v>
      </c>
      <c r="EH221">
        <v>0</v>
      </c>
      <c r="EI221" t="s">
        <v>3</v>
      </c>
      <c r="EJ221">
        <v>1</v>
      </c>
      <c r="EK221">
        <v>150</v>
      </c>
      <c r="EL221" t="s">
        <v>25</v>
      </c>
      <c r="EM221" t="s">
        <v>26</v>
      </c>
      <c r="EO221" t="s">
        <v>3</v>
      </c>
      <c r="EQ221">
        <v>0</v>
      </c>
      <c r="ER221">
        <v>159</v>
      </c>
      <c r="ES221">
        <v>0</v>
      </c>
      <c r="ET221">
        <v>0</v>
      </c>
      <c r="EU221">
        <v>0</v>
      </c>
      <c r="EV221">
        <v>159</v>
      </c>
      <c r="EW221">
        <v>1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0</v>
      </c>
      <c r="FY221">
        <v>0</v>
      </c>
      <c r="GA221" t="s">
        <v>3</v>
      </c>
      <c r="GD221">
        <v>1</v>
      </c>
      <c r="GF221">
        <v>1422314582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si="100"/>
        <v>0</v>
      </c>
      <c r="GM221">
        <f t="shared" si="101"/>
        <v>135.93</v>
      </c>
      <c r="GN221">
        <f t="shared" si="102"/>
        <v>135.93</v>
      </c>
      <c r="GO221">
        <f t="shared" si="103"/>
        <v>0</v>
      </c>
      <c r="GP221">
        <f t="shared" si="104"/>
        <v>0</v>
      </c>
      <c r="GR221">
        <v>0</v>
      </c>
      <c r="GS221">
        <v>3</v>
      </c>
      <c r="GT221">
        <v>0</v>
      </c>
      <c r="GU221" t="s">
        <v>3</v>
      </c>
      <c r="GV221">
        <f t="shared" si="105"/>
        <v>0</v>
      </c>
      <c r="GW221">
        <v>1</v>
      </c>
      <c r="GX221">
        <f t="shared" si="106"/>
        <v>0</v>
      </c>
      <c r="HA221">
        <v>0</v>
      </c>
      <c r="HB221">
        <v>0</v>
      </c>
      <c r="HC221">
        <f t="shared" si="10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">
      <c r="A222">
        <v>17</v>
      </c>
      <c r="B222">
        <v>1</v>
      </c>
      <c r="C222">
        <f>ROW(SmtRes!A18)</f>
        <v>18</v>
      </c>
      <c r="D222">
        <f>ROW(EtalonRes!A18)</f>
        <v>18</v>
      </c>
      <c r="E222" t="s">
        <v>135</v>
      </c>
      <c r="F222" t="s">
        <v>112</v>
      </c>
      <c r="G222" t="s">
        <v>136</v>
      </c>
      <c r="H222" t="s">
        <v>20</v>
      </c>
      <c r="I222">
        <v>1</v>
      </c>
      <c r="J222">
        <v>0</v>
      </c>
      <c r="K222">
        <v>1</v>
      </c>
      <c r="O222">
        <f t="shared" si="75"/>
        <v>90.62</v>
      </c>
      <c r="P222">
        <f t="shared" si="76"/>
        <v>0</v>
      </c>
      <c r="Q222">
        <f t="shared" si="77"/>
        <v>0</v>
      </c>
      <c r="R222">
        <f t="shared" si="78"/>
        <v>0</v>
      </c>
      <c r="S222">
        <f t="shared" si="79"/>
        <v>90.62</v>
      </c>
      <c r="T222">
        <f t="shared" si="80"/>
        <v>0</v>
      </c>
      <c r="U222">
        <f t="shared" si="81"/>
        <v>0.4</v>
      </c>
      <c r="V222">
        <f t="shared" si="82"/>
        <v>0</v>
      </c>
      <c r="W222">
        <f t="shared" si="83"/>
        <v>0</v>
      </c>
      <c r="X222">
        <f t="shared" si="84"/>
        <v>0</v>
      </c>
      <c r="Y222">
        <f t="shared" si="84"/>
        <v>0</v>
      </c>
      <c r="AA222">
        <v>353523232</v>
      </c>
      <c r="AB222">
        <f t="shared" si="85"/>
        <v>22.768799999999999</v>
      </c>
      <c r="AC222">
        <f t="shared" si="86"/>
        <v>0</v>
      </c>
      <c r="AD222">
        <f t="shared" si="87"/>
        <v>0</v>
      </c>
      <c r="AE222">
        <f t="shared" si="88"/>
        <v>0</v>
      </c>
      <c r="AF222">
        <f>ROUND(((EV222*ROUND((0.4*0.358),7))),6)</f>
        <v>22.768799999999999</v>
      </c>
      <c r="AG222">
        <f t="shared" si="89"/>
        <v>0</v>
      </c>
      <c r="AH222">
        <f>((EW222*ROUND(0.4,7)))</f>
        <v>0.4</v>
      </c>
      <c r="AI222">
        <f t="shared" si="90"/>
        <v>0</v>
      </c>
      <c r="AJ222">
        <f t="shared" si="91"/>
        <v>0</v>
      </c>
      <c r="AK222">
        <v>159</v>
      </c>
      <c r="AL222">
        <v>0</v>
      </c>
      <c r="AM222">
        <v>0</v>
      </c>
      <c r="AN222">
        <v>0</v>
      </c>
      <c r="AO222">
        <v>159</v>
      </c>
      <c r="AP222">
        <v>0</v>
      </c>
      <c r="AQ222">
        <v>1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3.98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114</v>
      </c>
      <c r="BM222">
        <v>150</v>
      </c>
      <c r="BN222">
        <v>0</v>
      </c>
      <c r="BO222" t="s">
        <v>3</v>
      </c>
      <c r="BP222">
        <v>0</v>
      </c>
      <c r="BQ222">
        <v>1</v>
      </c>
      <c r="BR222">
        <v>0</v>
      </c>
      <c r="BS222">
        <v>3.98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92"/>
        <v>90.62</v>
      </c>
      <c r="CQ222">
        <f t="shared" si="93"/>
        <v>0</v>
      </c>
      <c r="CR222">
        <f t="shared" si="94"/>
        <v>0</v>
      </c>
      <c r="CS222">
        <f t="shared" si="95"/>
        <v>0</v>
      </c>
      <c r="CT222">
        <f t="shared" si="96"/>
        <v>90.619823999999994</v>
      </c>
      <c r="CU222">
        <f t="shared" si="97"/>
        <v>0</v>
      </c>
      <c r="CV222">
        <f t="shared" si="97"/>
        <v>0.4</v>
      </c>
      <c r="CW222">
        <f t="shared" si="97"/>
        <v>0</v>
      </c>
      <c r="CX222">
        <f t="shared" si="97"/>
        <v>0</v>
      </c>
      <c r="CY222">
        <f t="shared" si="98"/>
        <v>0</v>
      </c>
      <c r="CZ222">
        <f t="shared" si="99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34</v>
      </c>
      <c r="DH222" t="s">
        <v>3</v>
      </c>
      <c r="DI222" t="s">
        <v>35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20</v>
      </c>
      <c r="DW222" t="s">
        <v>23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295507042</v>
      </c>
      <c r="EF222">
        <v>1</v>
      </c>
      <c r="EG222" t="s">
        <v>24</v>
      </c>
      <c r="EH222">
        <v>0</v>
      </c>
      <c r="EI222" t="s">
        <v>3</v>
      </c>
      <c r="EJ222">
        <v>1</v>
      </c>
      <c r="EK222">
        <v>150</v>
      </c>
      <c r="EL222" t="s">
        <v>25</v>
      </c>
      <c r="EM222" t="s">
        <v>26</v>
      </c>
      <c r="EO222" t="s">
        <v>3</v>
      </c>
      <c r="EQ222">
        <v>0</v>
      </c>
      <c r="ER222">
        <v>159</v>
      </c>
      <c r="ES222">
        <v>0</v>
      </c>
      <c r="ET222">
        <v>0</v>
      </c>
      <c r="EU222">
        <v>0</v>
      </c>
      <c r="EV222">
        <v>159</v>
      </c>
      <c r="EW222">
        <v>1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3</v>
      </c>
      <c r="GD222">
        <v>1</v>
      </c>
      <c r="GF222">
        <v>1642966688</v>
      </c>
      <c r="GG222">
        <v>2</v>
      </c>
      <c r="GH222">
        <v>1</v>
      </c>
      <c r="GI222">
        <v>4</v>
      </c>
      <c r="GJ222">
        <v>0</v>
      </c>
      <c r="GK222">
        <v>0</v>
      </c>
      <c r="GL222">
        <f t="shared" si="100"/>
        <v>0</v>
      </c>
      <c r="GM222">
        <f t="shared" si="101"/>
        <v>90.62</v>
      </c>
      <c r="GN222">
        <f t="shared" si="102"/>
        <v>90.62</v>
      </c>
      <c r="GO222">
        <f t="shared" si="103"/>
        <v>0</v>
      </c>
      <c r="GP222">
        <f t="shared" si="104"/>
        <v>0</v>
      </c>
      <c r="GR222">
        <v>0</v>
      </c>
      <c r="GS222">
        <v>3</v>
      </c>
      <c r="GT222">
        <v>0</v>
      </c>
      <c r="GU222" t="s">
        <v>3</v>
      </c>
      <c r="GV222">
        <f t="shared" si="105"/>
        <v>0</v>
      </c>
      <c r="GW222">
        <v>1</v>
      </c>
      <c r="GX222">
        <f t="shared" si="106"/>
        <v>0</v>
      </c>
      <c r="HA222">
        <v>0</v>
      </c>
      <c r="HB222">
        <v>0</v>
      </c>
      <c r="HC222">
        <f t="shared" si="107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C223">
        <f>ROW(SmtRes!A19)</f>
        <v>19</v>
      </c>
      <c r="D223">
        <f>ROW(EtalonRes!A19)</f>
        <v>19</v>
      </c>
      <c r="E223" t="s">
        <v>137</v>
      </c>
      <c r="F223" t="s">
        <v>112</v>
      </c>
      <c r="G223" t="s">
        <v>138</v>
      </c>
      <c r="H223" t="s">
        <v>20</v>
      </c>
      <c r="I223">
        <v>1</v>
      </c>
      <c r="J223">
        <v>0</v>
      </c>
      <c r="K223">
        <v>1</v>
      </c>
      <c r="O223">
        <f t="shared" si="75"/>
        <v>135.93</v>
      </c>
      <c r="P223">
        <f t="shared" si="76"/>
        <v>0</v>
      </c>
      <c r="Q223">
        <f t="shared" si="77"/>
        <v>0</v>
      </c>
      <c r="R223">
        <f t="shared" si="78"/>
        <v>0</v>
      </c>
      <c r="S223">
        <f t="shared" si="79"/>
        <v>135.93</v>
      </c>
      <c r="T223">
        <f t="shared" si="80"/>
        <v>0</v>
      </c>
      <c r="U223">
        <f t="shared" si="81"/>
        <v>0.6</v>
      </c>
      <c r="V223">
        <f t="shared" si="82"/>
        <v>0</v>
      </c>
      <c r="W223">
        <f t="shared" si="83"/>
        <v>0</v>
      </c>
      <c r="X223">
        <f t="shared" si="84"/>
        <v>0</v>
      </c>
      <c r="Y223">
        <f t="shared" si="84"/>
        <v>0</v>
      </c>
      <c r="AA223">
        <v>353523232</v>
      </c>
      <c r="AB223">
        <f t="shared" si="85"/>
        <v>34.153199999999998</v>
      </c>
      <c r="AC223">
        <f t="shared" si="86"/>
        <v>0</v>
      </c>
      <c r="AD223">
        <f t="shared" si="87"/>
        <v>0</v>
      </c>
      <c r="AE223">
        <f t="shared" si="88"/>
        <v>0</v>
      </c>
      <c r="AF223">
        <f>ROUND(((EV223*ROUND((0.6*0.358),7))),6)</f>
        <v>34.153199999999998</v>
      </c>
      <c r="AG223">
        <f t="shared" si="89"/>
        <v>0</v>
      </c>
      <c r="AH223">
        <f>((EW223*ROUND(0.6,7)))</f>
        <v>0.6</v>
      </c>
      <c r="AI223">
        <f t="shared" si="90"/>
        <v>0</v>
      </c>
      <c r="AJ223">
        <f t="shared" si="91"/>
        <v>0</v>
      </c>
      <c r="AK223">
        <v>159</v>
      </c>
      <c r="AL223">
        <v>0</v>
      </c>
      <c r="AM223">
        <v>0</v>
      </c>
      <c r="AN223">
        <v>0</v>
      </c>
      <c r="AO223">
        <v>159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3.98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114</v>
      </c>
      <c r="BM223">
        <v>150</v>
      </c>
      <c r="BN223">
        <v>0</v>
      </c>
      <c r="BO223" t="s">
        <v>3</v>
      </c>
      <c r="BP223">
        <v>0</v>
      </c>
      <c r="BQ223">
        <v>1</v>
      </c>
      <c r="BR223">
        <v>0</v>
      </c>
      <c r="BS223">
        <v>3.98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92"/>
        <v>135.93</v>
      </c>
      <c r="CQ223">
        <f t="shared" si="93"/>
        <v>0</v>
      </c>
      <c r="CR223">
        <f t="shared" si="94"/>
        <v>0</v>
      </c>
      <c r="CS223">
        <f t="shared" si="95"/>
        <v>0</v>
      </c>
      <c r="CT223">
        <f t="shared" si="96"/>
        <v>135.92973599999999</v>
      </c>
      <c r="CU223">
        <f t="shared" si="97"/>
        <v>0</v>
      </c>
      <c r="CV223">
        <f t="shared" si="97"/>
        <v>0.6</v>
      </c>
      <c r="CW223">
        <f t="shared" si="97"/>
        <v>0</v>
      </c>
      <c r="CX223">
        <f t="shared" si="97"/>
        <v>0</v>
      </c>
      <c r="CY223">
        <f t="shared" si="98"/>
        <v>0</v>
      </c>
      <c r="CZ223">
        <f t="shared" si="99"/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38</v>
      </c>
      <c r="DH223" t="s">
        <v>3</v>
      </c>
      <c r="DI223" t="s">
        <v>39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1010</v>
      </c>
      <c r="DV223" t="s">
        <v>20</v>
      </c>
      <c r="DW223" t="s">
        <v>23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295507042</v>
      </c>
      <c r="EF223">
        <v>1</v>
      </c>
      <c r="EG223" t="s">
        <v>24</v>
      </c>
      <c r="EH223">
        <v>0</v>
      </c>
      <c r="EI223" t="s">
        <v>3</v>
      </c>
      <c r="EJ223">
        <v>1</v>
      </c>
      <c r="EK223">
        <v>150</v>
      </c>
      <c r="EL223" t="s">
        <v>25</v>
      </c>
      <c r="EM223" t="s">
        <v>26</v>
      </c>
      <c r="EO223" t="s">
        <v>3</v>
      </c>
      <c r="EQ223">
        <v>0</v>
      </c>
      <c r="ER223">
        <v>159</v>
      </c>
      <c r="ES223">
        <v>0</v>
      </c>
      <c r="ET223">
        <v>0</v>
      </c>
      <c r="EU223">
        <v>0</v>
      </c>
      <c r="EV223">
        <v>159</v>
      </c>
      <c r="EW223">
        <v>1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3</v>
      </c>
      <c r="GD223">
        <v>1</v>
      </c>
      <c r="GF223">
        <v>857369452</v>
      </c>
      <c r="GG223">
        <v>2</v>
      </c>
      <c r="GH223">
        <v>1</v>
      </c>
      <c r="GI223">
        <v>4</v>
      </c>
      <c r="GJ223">
        <v>0</v>
      </c>
      <c r="GK223">
        <v>0</v>
      </c>
      <c r="GL223">
        <f t="shared" si="100"/>
        <v>0</v>
      </c>
      <c r="GM223">
        <f t="shared" si="101"/>
        <v>135.93</v>
      </c>
      <c r="GN223">
        <f t="shared" si="102"/>
        <v>135.93</v>
      </c>
      <c r="GO223">
        <f t="shared" si="103"/>
        <v>0</v>
      </c>
      <c r="GP223">
        <f t="shared" si="104"/>
        <v>0</v>
      </c>
      <c r="GR223">
        <v>0</v>
      </c>
      <c r="GS223">
        <v>3</v>
      </c>
      <c r="GT223">
        <v>0</v>
      </c>
      <c r="GU223" t="s">
        <v>3</v>
      </c>
      <c r="GV223">
        <f t="shared" si="105"/>
        <v>0</v>
      </c>
      <c r="GW223">
        <v>1</v>
      </c>
      <c r="GX223">
        <f t="shared" si="106"/>
        <v>0</v>
      </c>
      <c r="HA223">
        <v>0</v>
      </c>
      <c r="HB223">
        <v>0</v>
      </c>
      <c r="HC223">
        <f t="shared" si="10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ROW(SmtRes!A20)</f>
        <v>20</v>
      </c>
      <c r="D224">
        <f>ROW(EtalonRes!A20)</f>
        <v>20</v>
      </c>
      <c r="E224" t="s">
        <v>139</v>
      </c>
      <c r="F224" t="s">
        <v>112</v>
      </c>
      <c r="G224" t="s">
        <v>140</v>
      </c>
      <c r="H224" t="s">
        <v>20</v>
      </c>
      <c r="I224">
        <v>1</v>
      </c>
      <c r="J224">
        <v>0</v>
      </c>
      <c r="K224">
        <v>1</v>
      </c>
      <c r="O224">
        <f t="shared" si="75"/>
        <v>90.62</v>
      </c>
      <c r="P224">
        <f t="shared" si="76"/>
        <v>0</v>
      </c>
      <c r="Q224">
        <f t="shared" si="77"/>
        <v>0</v>
      </c>
      <c r="R224">
        <f t="shared" si="78"/>
        <v>0</v>
      </c>
      <c r="S224">
        <f t="shared" si="79"/>
        <v>90.62</v>
      </c>
      <c r="T224">
        <f t="shared" si="80"/>
        <v>0</v>
      </c>
      <c r="U224">
        <f t="shared" si="81"/>
        <v>0.4</v>
      </c>
      <c r="V224">
        <f t="shared" si="82"/>
        <v>0</v>
      </c>
      <c r="W224">
        <f t="shared" si="83"/>
        <v>0</v>
      </c>
      <c r="X224">
        <f t="shared" si="84"/>
        <v>0</v>
      </c>
      <c r="Y224">
        <f t="shared" si="84"/>
        <v>0</v>
      </c>
      <c r="AA224">
        <v>353523232</v>
      </c>
      <c r="AB224">
        <f t="shared" si="85"/>
        <v>22.768799999999999</v>
      </c>
      <c r="AC224">
        <f t="shared" si="86"/>
        <v>0</v>
      </c>
      <c r="AD224">
        <f t="shared" si="87"/>
        <v>0</v>
      </c>
      <c r="AE224">
        <f t="shared" si="88"/>
        <v>0</v>
      </c>
      <c r="AF224">
        <f>ROUND(((EV224*ROUND((0.4*0.358),7))),6)</f>
        <v>22.768799999999999</v>
      </c>
      <c r="AG224">
        <f t="shared" si="89"/>
        <v>0</v>
      </c>
      <c r="AH224">
        <f>((EW224*ROUND(0.4,7)))</f>
        <v>0.4</v>
      </c>
      <c r="AI224">
        <f t="shared" si="90"/>
        <v>0</v>
      </c>
      <c r="AJ224">
        <f t="shared" si="91"/>
        <v>0</v>
      </c>
      <c r="AK224">
        <v>159</v>
      </c>
      <c r="AL224">
        <v>0</v>
      </c>
      <c r="AM224">
        <v>0</v>
      </c>
      <c r="AN224">
        <v>0</v>
      </c>
      <c r="AO224">
        <v>159</v>
      </c>
      <c r="AP224">
        <v>0</v>
      </c>
      <c r="AQ224">
        <v>1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3.98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114</v>
      </c>
      <c r="BM224">
        <v>150</v>
      </c>
      <c r="BN224">
        <v>0</v>
      </c>
      <c r="BO224" t="s">
        <v>3</v>
      </c>
      <c r="BP224">
        <v>0</v>
      </c>
      <c r="BQ224">
        <v>1</v>
      </c>
      <c r="BR224">
        <v>0</v>
      </c>
      <c r="BS224">
        <v>3.98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92"/>
        <v>90.62</v>
      </c>
      <c r="CQ224">
        <f t="shared" si="93"/>
        <v>0</v>
      </c>
      <c r="CR224">
        <f t="shared" si="94"/>
        <v>0</v>
      </c>
      <c r="CS224">
        <f t="shared" si="95"/>
        <v>0</v>
      </c>
      <c r="CT224">
        <f t="shared" si="96"/>
        <v>90.619823999999994</v>
      </c>
      <c r="CU224">
        <f t="shared" si="97"/>
        <v>0</v>
      </c>
      <c r="CV224">
        <f t="shared" si="97"/>
        <v>0.4</v>
      </c>
      <c r="CW224">
        <f t="shared" si="97"/>
        <v>0</v>
      </c>
      <c r="CX224">
        <f t="shared" si="97"/>
        <v>0</v>
      </c>
      <c r="CY224">
        <f t="shared" si="98"/>
        <v>0</v>
      </c>
      <c r="CZ224">
        <f t="shared" si="99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34</v>
      </c>
      <c r="DH224" t="s">
        <v>3</v>
      </c>
      <c r="DI224" t="s">
        <v>35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1010</v>
      </c>
      <c r="DV224" t="s">
        <v>20</v>
      </c>
      <c r="DW224" t="s">
        <v>23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295507042</v>
      </c>
      <c r="EF224">
        <v>1</v>
      </c>
      <c r="EG224" t="s">
        <v>24</v>
      </c>
      <c r="EH224">
        <v>0</v>
      </c>
      <c r="EI224" t="s">
        <v>3</v>
      </c>
      <c r="EJ224">
        <v>1</v>
      </c>
      <c r="EK224">
        <v>150</v>
      </c>
      <c r="EL224" t="s">
        <v>25</v>
      </c>
      <c r="EM224" t="s">
        <v>26</v>
      </c>
      <c r="EO224" t="s">
        <v>3</v>
      </c>
      <c r="EQ224">
        <v>0</v>
      </c>
      <c r="ER224">
        <v>159</v>
      </c>
      <c r="ES224">
        <v>0</v>
      </c>
      <c r="ET224">
        <v>0</v>
      </c>
      <c r="EU224">
        <v>0</v>
      </c>
      <c r="EV224">
        <v>159</v>
      </c>
      <c r="EW224">
        <v>1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3</v>
      </c>
      <c r="GD224">
        <v>1</v>
      </c>
      <c r="GF224">
        <v>876060151</v>
      </c>
      <c r="GG224">
        <v>2</v>
      </c>
      <c r="GH224">
        <v>1</v>
      </c>
      <c r="GI224">
        <v>4</v>
      </c>
      <c r="GJ224">
        <v>0</v>
      </c>
      <c r="GK224">
        <v>0</v>
      </c>
      <c r="GL224">
        <f t="shared" si="100"/>
        <v>0</v>
      </c>
      <c r="GM224">
        <f t="shared" si="101"/>
        <v>90.62</v>
      </c>
      <c r="GN224">
        <f t="shared" si="102"/>
        <v>90.62</v>
      </c>
      <c r="GO224">
        <f t="shared" si="103"/>
        <v>0</v>
      </c>
      <c r="GP224">
        <f t="shared" si="104"/>
        <v>0</v>
      </c>
      <c r="GR224">
        <v>0</v>
      </c>
      <c r="GS224">
        <v>3</v>
      </c>
      <c r="GT224">
        <v>0</v>
      </c>
      <c r="GU224" t="s">
        <v>3</v>
      </c>
      <c r="GV224">
        <f t="shared" si="105"/>
        <v>0</v>
      </c>
      <c r="GW224">
        <v>1</v>
      </c>
      <c r="GX224">
        <f t="shared" si="106"/>
        <v>0</v>
      </c>
      <c r="HA224">
        <v>0</v>
      </c>
      <c r="HB224">
        <v>0</v>
      </c>
      <c r="HC224">
        <f t="shared" si="107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C225">
        <f>ROW(SmtRes!A21)</f>
        <v>21</v>
      </c>
      <c r="D225">
        <f>ROW(EtalonRes!A21)</f>
        <v>21</v>
      </c>
      <c r="E225" t="s">
        <v>141</v>
      </c>
      <c r="F225" t="s">
        <v>112</v>
      </c>
      <c r="G225" t="s">
        <v>142</v>
      </c>
      <c r="H225" t="s">
        <v>20</v>
      </c>
      <c r="I225">
        <v>1</v>
      </c>
      <c r="J225">
        <v>0</v>
      </c>
      <c r="K225">
        <v>1</v>
      </c>
      <c r="O225">
        <f t="shared" si="75"/>
        <v>135.93</v>
      </c>
      <c r="P225">
        <f t="shared" si="76"/>
        <v>0</v>
      </c>
      <c r="Q225">
        <f t="shared" si="77"/>
        <v>0</v>
      </c>
      <c r="R225">
        <f t="shared" si="78"/>
        <v>0</v>
      </c>
      <c r="S225">
        <f t="shared" si="79"/>
        <v>135.93</v>
      </c>
      <c r="T225">
        <f t="shared" si="80"/>
        <v>0</v>
      </c>
      <c r="U225">
        <f t="shared" si="81"/>
        <v>0.6</v>
      </c>
      <c r="V225">
        <f t="shared" si="82"/>
        <v>0</v>
      </c>
      <c r="W225">
        <f t="shared" si="83"/>
        <v>0</v>
      </c>
      <c r="X225">
        <f t="shared" si="84"/>
        <v>0</v>
      </c>
      <c r="Y225">
        <f t="shared" si="84"/>
        <v>0</v>
      </c>
      <c r="AA225">
        <v>353523232</v>
      </c>
      <c r="AB225">
        <f t="shared" si="85"/>
        <v>34.153199999999998</v>
      </c>
      <c r="AC225">
        <f t="shared" si="86"/>
        <v>0</v>
      </c>
      <c r="AD225">
        <f t="shared" si="87"/>
        <v>0</v>
      </c>
      <c r="AE225">
        <f t="shared" si="88"/>
        <v>0</v>
      </c>
      <c r="AF225">
        <f>ROUND(((EV225*ROUND((0.6*0.358),7))),6)</f>
        <v>34.153199999999998</v>
      </c>
      <c r="AG225">
        <f t="shared" si="89"/>
        <v>0</v>
      </c>
      <c r="AH225">
        <f>((EW225*ROUND(0.6,7)))</f>
        <v>0.6</v>
      </c>
      <c r="AI225">
        <f t="shared" si="90"/>
        <v>0</v>
      </c>
      <c r="AJ225">
        <f t="shared" si="91"/>
        <v>0</v>
      </c>
      <c r="AK225">
        <v>159</v>
      </c>
      <c r="AL225">
        <v>0</v>
      </c>
      <c r="AM225">
        <v>0</v>
      </c>
      <c r="AN225">
        <v>0</v>
      </c>
      <c r="AO225">
        <v>159</v>
      </c>
      <c r="AP225">
        <v>0</v>
      </c>
      <c r="AQ225">
        <v>1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3.98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114</v>
      </c>
      <c r="BM225">
        <v>150</v>
      </c>
      <c r="BN225">
        <v>0</v>
      </c>
      <c r="BO225" t="s">
        <v>3</v>
      </c>
      <c r="BP225">
        <v>0</v>
      </c>
      <c r="BQ225">
        <v>1</v>
      </c>
      <c r="BR225">
        <v>0</v>
      </c>
      <c r="BS225">
        <v>3.98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92"/>
        <v>135.93</v>
      </c>
      <c r="CQ225">
        <f t="shared" si="93"/>
        <v>0</v>
      </c>
      <c r="CR225">
        <f t="shared" si="94"/>
        <v>0</v>
      </c>
      <c r="CS225">
        <f t="shared" si="95"/>
        <v>0</v>
      </c>
      <c r="CT225">
        <f t="shared" si="96"/>
        <v>135.92973599999999</v>
      </c>
      <c r="CU225">
        <f t="shared" si="97"/>
        <v>0</v>
      </c>
      <c r="CV225">
        <f t="shared" si="97"/>
        <v>0.6</v>
      </c>
      <c r="CW225">
        <f t="shared" si="97"/>
        <v>0</v>
      </c>
      <c r="CX225">
        <f t="shared" si="97"/>
        <v>0</v>
      </c>
      <c r="CY225">
        <f t="shared" si="98"/>
        <v>0</v>
      </c>
      <c r="CZ225">
        <f t="shared" si="99"/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38</v>
      </c>
      <c r="DH225" t="s">
        <v>3</v>
      </c>
      <c r="DI225" t="s">
        <v>39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20</v>
      </c>
      <c r="DW225" t="s">
        <v>23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295507042</v>
      </c>
      <c r="EF225">
        <v>1</v>
      </c>
      <c r="EG225" t="s">
        <v>24</v>
      </c>
      <c r="EH225">
        <v>0</v>
      </c>
      <c r="EI225" t="s">
        <v>3</v>
      </c>
      <c r="EJ225">
        <v>1</v>
      </c>
      <c r="EK225">
        <v>150</v>
      </c>
      <c r="EL225" t="s">
        <v>25</v>
      </c>
      <c r="EM225" t="s">
        <v>26</v>
      </c>
      <c r="EO225" t="s">
        <v>3</v>
      </c>
      <c r="EQ225">
        <v>0</v>
      </c>
      <c r="ER225">
        <v>159</v>
      </c>
      <c r="ES225">
        <v>0</v>
      </c>
      <c r="ET225">
        <v>0</v>
      </c>
      <c r="EU225">
        <v>0</v>
      </c>
      <c r="EV225">
        <v>159</v>
      </c>
      <c r="EW225">
        <v>1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3</v>
      </c>
      <c r="GD225">
        <v>1</v>
      </c>
      <c r="GF225">
        <v>616582142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100"/>
        <v>0</v>
      </c>
      <c r="GM225">
        <f t="shared" si="101"/>
        <v>135.93</v>
      </c>
      <c r="GN225">
        <f t="shared" si="102"/>
        <v>135.93</v>
      </c>
      <c r="GO225">
        <f t="shared" si="103"/>
        <v>0</v>
      </c>
      <c r="GP225">
        <f t="shared" si="104"/>
        <v>0</v>
      </c>
      <c r="GR225">
        <v>0</v>
      </c>
      <c r="GS225">
        <v>3</v>
      </c>
      <c r="GT225">
        <v>0</v>
      </c>
      <c r="GU225" t="s">
        <v>3</v>
      </c>
      <c r="GV225">
        <f t="shared" si="105"/>
        <v>0</v>
      </c>
      <c r="GW225">
        <v>1</v>
      </c>
      <c r="GX225">
        <f t="shared" si="106"/>
        <v>0</v>
      </c>
      <c r="HA225">
        <v>0</v>
      </c>
      <c r="HB225">
        <v>0</v>
      </c>
      <c r="HC225">
        <f t="shared" si="10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ROW(SmtRes!A22)</f>
        <v>22</v>
      </c>
      <c r="D226">
        <f>ROW(EtalonRes!A22)</f>
        <v>22</v>
      </c>
      <c r="E226" t="s">
        <v>143</v>
      </c>
      <c r="F226" t="s">
        <v>112</v>
      </c>
      <c r="G226" t="s">
        <v>144</v>
      </c>
      <c r="H226" t="s">
        <v>20</v>
      </c>
      <c r="I226">
        <v>1</v>
      </c>
      <c r="J226">
        <v>0</v>
      </c>
      <c r="K226">
        <v>1</v>
      </c>
      <c r="O226">
        <f t="shared" si="75"/>
        <v>90.62</v>
      </c>
      <c r="P226">
        <f t="shared" si="76"/>
        <v>0</v>
      </c>
      <c r="Q226">
        <f t="shared" si="77"/>
        <v>0</v>
      </c>
      <c r="R226">
        <f t="shared" si="78"/>
        <v>0</v>
      </c>
      <c r="S226">
        <f t="shared" si="79"/>
        <v>90.62</v>
      </c>
      <c r="T226">
        <f t="shared" si="80"/>
        <v>0</v>
      </c>
      <c r="U226">
        <f t="shared" si="81"/>
        <v>0.4</v>
      </c>
      <c r="V226">
        <f t="shared" si="82"/>
        <v>0</v>
      </c>
      <c r="W226">
        <f t="shared" si="83"/>
        <v>0</v>
      </c>
      <c r="X226">
        <f t="shared" si="84"/>
        <v>0</v>
      </c>
      <c r="Y226">
        <f t="shared" si="84"/>
        <v>0</v>
      </c>
      <c r="AA226">
        <v>353523232</v>
      </c>
      <c r="AB226">
        <f t="shared" si="85"/>
        <v>22.768799999999999</v>
      </c>
      <c r="AC226">
        <f t="shared" si="86"/>
        <v>0</v>
      </c>
      <c r="AD226">
        <f t="shared" si="87"/>
        <v>0</v>
      </c>
      <c r="AE226">
        <f t="shared" si="88"/>
        <v>0</v>
      </c>
      <c r="AF226">
        <f>ROUND(((EV226*ROUND((0.4*0.358),7))),6)</f>
        <v>22.768799999999999</v>
      </c>
      <c r="AG226">
        <f t="shared" si="89"/>
        <v>0</v>
      </c>
      <c r="AH226">
        <f>((EW226*ROUND(0.4,7)))</f>
        <v>0.4</v>
      </c>
      <c r="AI226">
        <f t="shared" si="90"/>
        <v>0</v>
      </c>
      <c r="AJ226">
        <f t="shared" si="91"/>
        <v>0</v>
      </c>
      <c r="AK226">
        <v>159</v>
      </c>
      <c r="AL226">
        <v>0</v>
      </c>
      <c r="AM226">
        <v>0</v>
      </c>
      <c r="AN226">
        <v>0</v>
      </c>
      <c r="AO226">
        <v>159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3.98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114</v>
      </c>
      <c r="BM226">
        <v>150</v>
      </c>
      <c r="BN226">
        <v>0</v>
      </c>
      <c r="BO226" t="s">
        <v>3</v>
      </c>
      <c r="BP226">
        <v>0</v>
      </c>
      <c r="BQ226">
        <v>1</v>
      </c>
      <c r="BR226">
        <v>0</v>
      </c>
      <c r="BS226">
        <v>3.98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92"/>
        <v>90.62</v>
      </c>
      <c r="CQ226">
        <f t="shared" si="93"/>
        <v>0</v>
      </c>
      <c r="CR226">
        <f t="shared" si="94"/>
        <v>0</v>
      </c>
      <c r="CS226">
        <f t="shared" si="95"/>
        <v>0</v>
      </c>
      <c r="CT226">
        <f t="shared" si="96"/>
        <v>90.619823999999994</v>
      </c>
      <c r="CU226">
        <f t="shared" si="97"/>
        <v>0</v>
      </c>
      <c r="CV226">
        <f t="shared" si="97"/>
        <v>0.4</v>
      </c>
      <c r="CW226">
        <f t="shared" si="97"/>
        <v>0</v>
      </c>
      <c r="CX226">
        <f t="shared" si="97"/>
        <v>0</v>
      </c>
      <c r="CY226">
        <f t="shared" si="98"/>
        <v>0</v>
      </c>
      <c r="CZ226">
        <f t="shared" si="99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34</v>
      </c>
      <c r="DH226" t="s">
        <v>3</v>
      </c>
      <c r="DI226" t="s">
        <v>35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1010</v>
      </c>
      <c r="DV226" t="s">
        <v>20</v>
      </c>
      <c r="DW226" t="s">
        <v>23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295507042</v>
      </c>
      <c r="EF226">
        <v>1</v>
      </c>
      <c r="EG226" t="s">
        <v>24</v>
      </c>
      <c r="EH226">
        <v>0</v>
      </c>
      <c r="EI226" t="s">
        <v>3</v>
      </c>
      <c r="EJ226">
        <v>1</v>
      </c>
      <c r="EK226">
        <v>150</v>
      </c>
      <c r="EL226" t="s">
        <v>25</v>
      </c>
      <c r="EM226" t="s">
        <v>26</v>
      </c>
      <c r="EO226" t="s">
        <v>3</v>
      </c>
      <c r="EQ226">
        <v>0</v>
      </c>
      <c r="ER226">
        <v>159</v>
      </c>
      <c r="ES226">
        <v>0</v>
      </c>
      <c r="ET226">
        <v>0</v>
      </c>
      <c r="EU226">
        <v>0</v>
      </c>
      <c r="EV226">
        <v>159</v>
      </c>
      <c r="EW226">
        <v>1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0</v>
      </c>
      <c r="FY226">
        <v>0</v>
      </c>
      <c r="GA226" t="s">
        <v>3</v>
      </c>
      <c r="GD226">
        <v>1</v>
      </c>
      <c r="GF226">
        <v>32653473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100"/>
        <v>0</v>
      </c>
      <c r="GM226">
        <f t="shared" si="101"/>
        <v>90.62</v>
      </c>
      <c r="GN226">
        <f t="shared" si="102"/>
        <v>90.62</v>
      </c>
      <c r="GO226">
        <f t="shared" si="103"/>
        <v>0</v>
      </c>
      <c r="GP226">
        <f t="shared" si="104"/>
        <v>0</v>
      </c>
      <c r="GR226">
        <v>0</v>
      </c>
      <c r="GS226">
        <v>3</v>
      </c>
      <c r="GT226">
        <v>0</v>
      </c>
      <c r="GU226" t="s">
        <v>3</v>
      </c>
      <c r="GV226">
        <f t="shared" si="105"/>
        <v>0</v>
      </c>
      <c r="GW226">
        <v>1</v>
      </c>
      <c r="GX226">
        <f t="shared" si="106"/>
        <v>0</v>
      </c>
      <c r="HA226">
        <v>0</v>
      </c>
      <c r="HB226">
        <v>0</v>
      </c>
      <c r="HC226">
        <f t="shared" si="107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C227">
        <f>ROW(SmtRes!A23)</f>
        <v>23</v>
      </c>
      <c r="D227">
        <f>ROW(EtalonRes!A23)</f>
        <v>23</v>
      </c>
      <c r="E227" t="s">
        <v>145</v>
      </c>
      <c r="F227" t="s">
        <v>112</v>
      </c>
      <c r="G227" t="s">
        <v>146</v>
      </c>
      <c r="H227" t="s">
        <v>20</v>
      </c>
      <c r="I227">
        <v>1</v>
      </c>
      <c r="J227">
        <v>0</v>
      </c>
      <c r="K227">
        <v>1</v>
      </c>
      <c r="O227">
        <f t="shared" si="75"/>
        <v>135.93</v>
      </c>
      <c r="P227">
        <f t="shared" si="76"/>
        <v>0</v>
      </c>
      <c r="Q227">
        <f t="shared" si="77"/>
        <v>0</v>
      </c>
      <c r="R227">
        <f t="shared" si="78"/>
        <v>0</v>
      </c>
      <c r="S227">
        <f t="shared" si="79"/>
        <v>135.93</v>
      </c>
      <c r="T227">
        <f t="shared" si="80"/>
        <v>0</v>
      </c>
      <c r="U227">
        <f t="shared" si="81"/>
        <v>0.6</v>
      </c>
      <c r="V227">
        <f t="shared" si="82"/>
        <v>0</v>
      </c>
      <c r="W227">
        <f t="shared" si="83"/>
        <v>0</v>
      </c>
      <c r="X227">
        <f t="shared" si="84"/>
        <v>0</v>
      </c>
      <c r="Y227">
        <f t="shared" si="84"/>
        <v>0</v>
      </c>
      <c r="AA227">
        <v>353523232</v>
      </c>
      <c r="AB227">
        <f t="shared" si="85"/>
        <v>34.153199999999998</v>
      </c>
      <c r="AC227">
        <f t="shared" si="86"/>
        <v>0</v>
      </c>
      <c r="AD227">
        <f t="shared" si="87"/>
        <v>0</v>
      </c>
      <c r="AE227">
        <f t="shared" si="88"/>
        <v>0</v>
      </c>
      <c r="AF227">
        <f>ROUND(((EV227*ROUND((0.6*0.358),7))),6)</f>
        <v>34.153199999999998</v>
      </c>
      <c r="AG227">
        <f t="shared" si="89"/>
        <v>0</v>
      </c>
      <c r="AH227">
        <f>((EW227*ROUND(0.6,7)))</f>
        <v>0.6</v>
      </c>
      <c r="AI227">
        <f t="shared" si="90"/>
        <v>0</v>
      </c>
      <c r="AJ227">
        <f t="shared" si="91"/>
        <v>0</v>
      </c>
      <c r="AK227">
        <v>159</v>
      </c>
      <c r="AL227">
        <v>0</v>
      </c>
      <c r="AM227">
        <v>0</v>
      </c>
      <c r="AN227">
        <v>0</v>
      </c>
      <c r="AO227">
        <v>159</v>
      </c>
      <c r="AP227">
        <v>0</v>
      </c>
      <c r="AQ227">
        <v>1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3.98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114</v>
      </c>
      <c r="BM227">
        <v>150</v>
      </c>
      <c r="BN227">
        <v>0</v>
      </c>
      <c r="BO227" t="s">
        <v>3</v>
      </c>
      <c r="BP227">
        <v>0</v>
      </c>
      <c r="BQ227">
        <v>1</v>
      </c>
      <c r="BR227">
        <v>0</v>
      </c>
      <c r="BS227">
        <v>3.98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92"/>
        <v>135.93</v>
      </c>
      <c r="CQ227">
        <f t="shared" si="93"/>
        <v>0</v>
      </c>
      <c r="CR227">
        <f t="shared" si="94"/>
        <v>0</v>
      </c>
      <c r="CS227">
        <f t="shared" si="95"/>
        <v>0</v>
      </c>
      <c r="CT227">
        <f t="shared" si="96"/>
        <v>135.92973599999999</v>
      </c>
      <c r="CU227">
        <f t="shared" si="97"/>
        <v>0</v>
      </c>
      <c r="CV227">
        <f t="shared" si="97"/>
        <v>0.6</v>
      </c>
      <c r="CW227">
        <f t="shared" si="97"/>
        <v>0</v>
      </c>
      <c r="CX227">
        <f t="shared" si="97"/>
        <v>0</v>
      </c>
      <c r="CY227">
        <f t="shared" si="98"/>
        <v>0</v>
      </c>
      <c r="CZ227">
        <f t="shared" si="99"/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38</v>
      </c>
      <c r="DH227" t="s">
        <v>3</v>
      </c>
      <c r="DI227" t="s">
        <v>39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1010</v>
      </c>
      <c r="DV227" t="s">
        <v>20</v>
      </c>
      <c r="DW227" t="s">
        <v>23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295507042</v>
      </c>
      <c r="EF227">
        <v>1</v>
      </c>
      <c r="EG227" t="s">
        <v>24</v>
      </c>
      <c r="EH227">
        <v>0</v>
      </c>
      <c r="EI227" t="s">
        <v>3</v>
      </c>
      <c r="EJ227">
        <v>1</v>
      </c>
      <c r="EK227">
        <v>150</v>
      </c>
      <c r="EL227" t="s">
        <v>25</v>
      </c>
      <c r="EM227" t="s">
        <v>26</v>
      </c>
      <c r="EO227" t="s">
        <v>3</v>
      </c>
      <c r="EQ227">
        <v>0</v>
      </c>
      <c r="ER227">
        <v>159</v>
      </c>
      <c r="ES227">
        <v>0</v>
      </c>
      <c r="ET227">
        <v>0</v>
      </c>
      <c r="EU227">
        <v>0</v>
      </c>
      <c r="EV227">
        <v>159</v>
      </c>
      <c r="EW227">
        <v>1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-1809506453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100"/>
        <v>0</v>
      </c>
      <c r="GM227">
        <f t="shared" si="101"/>
        <v>135.93</v>
      </c>
      <c r="GN227">
        <f t="shared" si="102"/>
        <v>135.93</v>
      </c>
      <c r="GO227">
        <f t="shared" si="103"/>
        <v>0</v>
      </c>
      <c r="GP227">
        <f t="shared" si="104"/>
        <v>0</v>
      </c>
      <c r="GR227">
        <v>0</v>
      </c>
      <c r="GS227">
        <v>3</v>
      </c>
      <c r="GT227">
        <v>0</v>
      </c>
      <c r="GU227" t="s">
        <v>3</v>
      </c>
      <c r="GV227">
        <f t="shared" si="105"/>
        <v>0</v>
      </c>
      <c r="GW227">
        <v>1</v>
      </c>
      <c r="GX227">
        <f t="shared" si="106"/>
        <v>0</v>
      </c>
      <c r="HA227">
        <v>0</v>
      </c>
      <c r="HB227">
        <v>0</v>
      </c>
      <c r="HC227">
        <f t="shared" si="10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9" spans="1:245" x14ac:dyDescent="0.2">
      <c r="A229" s="2">
        <v>51</v>
      </c>
      <c r="B229" s="2">
        <f>B216</f>
        <v>1</v>
      </c>
      <c r="C229" s="2">
        <f>A216</f>
        <v>4</v>
      </c>
      <c r="D229" s="2">
        <f>ROW(A216)</f>
        <v>216</v>
      </c>
      <c r="E229" s="2"/>
      <c r="F229" s="2" t="str">
        <f>IF(F216&lt;&gt;"",F216,"")</f>
        <v>Новый раздел</v>
      </c>
      <c r="G229" s="2" t="str">
        <f>IF(G216&lt;&gt;"",G216,"")</f>
        <v>Замена аппаратного модуля записи цифровых абонентов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08">ROUND(AB229,2)</f>
        <v>906.2</v>
      </c>
      <c r="P229" s="2">
        <f t="shared" si="108"/>
        <v>0</v>
      </c>
      <c r="Q229" s="2">
        <f t="shared" si="108"/>
        <v>0</v>
      </c>
      <c r="R229" s="2">
        <f t="shared" si="108"/>
        <v>0</v>
      </c>
      <c r="S229" s="2">
        <f t="shared" si="108"/>
        <v>906.2</v>
      </c>
      <c r="T229" s="2">
        <f t="shared" si="108"/>
        <v>0</v>
      </c>
      <c r="U229" s="2">
        <f>AH229</f>
        <v>4</v>
      </c>
      <c r="V229" s="2">
        <f>AI229</f>
        <v>0</v>
      </c>
      <c r="W229" s="2">
        <f>ROUND(AJ229,2)</f>
        <v>0</v>
      </c>
      <c r="X229" s="2">
        <f>ROUND(AK229,2)</f>
        <v>0</v>
      </c>
      <c r="Y229" s="2">
        <f>ROUND(AL229,2)</f>
        <v>0</v>
      </c>
      <c r="Z229" s="2"/>
      <c r="AA229" s="2"/>
      <c r="AB229" s="2">
        <f>ROUND(SUMIF(AA220:AA227,"=353523232",O220:O227),2)</f>
        <v>906.2</v>
      </c>
      <c r="AC229" s="2">
        <f>ROUND(SUMIF(AA220:AA227,"=353523232",P220:P227),2)</f>
        <v>0</v>
      </c>
      <c r="AD229" s="2">
        <f>ROUND(SUMIF(AA220:AA227,"=353523232",Q220:Q227),2)</f>
        <v>0</v>
      </c>
      <c r="AE229" s="2">
        <f>ROUND(SUMIF(AA220:AA227,"=353523232",R220:R227),2)</f>
        <v>0</v>
      </c>
      <c r="AF229" s="2">
        <f>ROUND(SUMIF(AA220:AA227,"=353523232",S220:S227),2)</f>
        <v>906.2</v>
      </c>
      <c r="AG229" s="2">
        <f>ROUND(SUMIF(AA220:AA227,"=353523232",T220:T227),2)</f>
        <v>0</v>
      </c>
      <c r="AH229" s="2">
        <f>SUMIF(AA220:AA227,"=353523232",U220:U227)</f>
        <v>4</v>
      </c>
      <c r="AI229" s="2">
        <f>SUMIF(AA220:AA227,"=353523232",V220:V227)</f>
        <v>0</v>
      </c>
      <c r="AJ229" s="2">
        <f>ROUND(SUMIF(AA220:AA227,"=353523232",W220:W227),2)</f>
        <v>0</v>
      </c>
      <c r="AK229" s="2">
        <f>ROUND(SUMIF(AA220:AA227,"=353523232",X220:X227),2)</f>
        <v>0</v>
      </c>
      <c r="AL229" s="2">
        <f>ROUND(SUMIF(AA220:AA227,"=353523232",Y220:Y227),2)</f>
        <v>0</v>
      </c>
      <c r="AM229" s="2"/>
      <c r="AN229" s="2"/>
      <c r="AO229" s="2">
        <f t="shared" ref="AO229:BD229" si="109">ROUND(BX229,2)</f>
        <v>0</v>
      </c>
      <c r="AP229" s="2">
        <f t="shared" si="109"/>
        <v>0</v>
      </c>
      <c r="AQ229" s="2">
        <f t="shared" si="109"/>
        <v>0</v>
      </c>
      <c r="AR229" s="2">
        <f t="shared" si="109"/>
        <v>906.2</v>
      </c>
      <c r="AS229" s="2">
        <f t="shared" si="109"/>
        <v>906.2</v>
      </c>
      <c r="AT229" s="2">
        <f t="shared" si="109"/>
        <v>0</v>
      </c>
      <c r="AU229" s="2">
        <f t="shared" si="109"/>
        <v>0</v>
      </c>
      <c r="AV229" s="2">
        <f t="shared" si="109"/>
        <v>0</v>
      </c>
      <c r="AW229" s="2">
        <f t="shared" si="109"/>
        <v>0</v>
      </c>
      <c r="AX229" s="2">
        <f t="shared" si="109"/>
        <v>0</v>
      </c>
      <c r="AY229" s="2">
        <f t="shared" si="109"/>
        <v>0</v>
      </c>
      <c r="AZ229" s="2">
        <f t="shared" si="109"/>
        <v>0</v>
      </c>
      <c r="BA229" s="2">
        <f t="shared" si="109"/>
        <v>0</v>
      </c>
      <c r="BB229" s="2">
        <f t="shared" si="109"/>
        <v>0</v>
      </c>
      <c r="BC229" s="2">
        <f t="shared" si="109"/>
        <v>0</v>
      </c>
      <c r="BD229" s="2">
        <f t="shared" si="109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>
        <f>ROUND(SUMIF(AA220:AA227,"=353523232",FQ220:FQ227),2)</f>
        <v>0</v>
      </c>
      <c r="BY229" s="2">
        <f>ROUND(SUMIF(AA220:AA227,"=353523232",FR220:FR227),2)</f>
        <v>0</v>
      </c>
      <c r="BZ229" s="2">
        <f>ROUND(SUMIF(AA220:AA227,"=353523232",GL220:GL227),2)</f>
        <v>0</v>
      </c>
      <c r="CA229" s="2">
        <f>ROUND(SUMIF(AA220:AA227,"=353523232",GM220:GM227),2)</f>
        <v>906.2</v>
      </c>
      <c r="CB229" s="2">
        <f>ROUND(SUMIF(AA220:AA227,"=353523232",GN220:GN227),2)</f>
        <v>906.2</v>
      </c>
      <c r="CC229" s="2">
        <f>ROUND(SUMIF(AA220:AA227,"=353523232",GO220:GO227),2)</f>
        <v>0</v>
      </c>
      <c r="CD229" s="2">
        <f>ROUND(SUMIF(AA220:AA227,"=353523232",GP220:GP227),2)</f>
        <v>0</v>
      </c>
      <c r="CE229" s="2">
        <f>AC229-BX229</f>
        <v>0</v>
      </c>
      <c r="CF229" s="2">
        <f>AC229-BY229</f>
        <v>0</v>
      </c>
      <c r="CG229" s="2">
        <f>BX229-BZ229</f>
        <v>0</v>
      </c>
      <c r="CH229" s="2">
        <f>AC229-BX229-BY229+BZ229</f>
        <v>0</v>
      </c>
      <c r="CI229" s="2">
        <f>BY229-BZ229</f>
        <v>0</v>
      </c>
      <c r="CJ229" s="2">
        <f>ROUND(SUMIF(AA220:AA227,"=353523232",GX220:GX227),2)</f>
        <v>0</v>
      </c>
      <c r="CK229" s="2">
        <f>ROUND(SUMIF(AA220:AA227,"=353523232",GY220:GY227),2)</f>
        <v>0</v>
      </c>
      <c r="CL229" s="2">
        <f>ROUND(SUMIF(AA220:AA227,"=353523232",GZ220:GZ227),2)</f>
        <v>0</v>
      </c>
      <c r="CM229" s="2">
        <f>ROUND(SUMIF(AA220:AA227,"=353523232",HD220:HD227),2)</f>
        <v>0</v>
      </c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906.2</v>
      </c>
      <c r="G231" s="4" t="s">
        <v>40</v>
      </c>
      <c r="H231" s="4" t="s">
        <v>41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906.2</v>
      </c>
      <c r="X231" s="4">
        <v>1</v>
      </c>
      <c r="Y231" s="4">
        <v>906.2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0</v>
      </c>
      <c r="G232" s="4" t="s">
        <v>42</v>
      </c>
      <c r="H232" s="4" t="s">
        <v>43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44</v>
      </c>
      <c r="H233" s="4" t="s">
        <v>45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0</v>
      </c>
      <c r="G234" s="4" t="s">
        <v>46</v>
      </c>
      <c r="H234" s="4" t="s">
        <v>47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0</v>
      </c>
      <c r="G235" s="4" t="s">
        <v>48</v>
      </c>
      <c r="H235" s="4" t="s">
        <v>49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50</v>
      </c>
      <c r="H236" s="4" t="s">
        <v>51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0</v>
      </c>
      <c r="G237" s="4" t="s">
        <v>52</v>
      </c>
      <c r="H237" s="4" t="s">
        <v>53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54</v>
      </c>
      <c r="H238" s="4" t="s">
        <v>55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56</v>
      </c>
      <c r="H239" s="4" t="s">
        <v>57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58</v>
      </c>
      <c r="H240" s="4" t="s">
        <v>59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0</v>
      </c>
      <c r="G241" s="4" t="s">
        <v>60</v>
      </c>
      <c r="H241" s="4" t="s">
        <v>61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62</v>
      </c>
      <c r="H242" s="4" t="s">
        <v>63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0</v>
      </c>
      <c r="G243" s="4" t="s">
        <v>64</v>
      </c>
      <c r="H243" s="4" t="s">
        <v>65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906.2</v>
      </c>
      <c r="G244" s="4" t="s">
        <v>66</v>
      </c>
      <c r="H244" s="4" t="s">
        <v>67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906.2</v>
      </c>
      <c r="X244" s="4">
        <v>1</v>
      </c>
      <c r="Y244" s="4">
        <v>906.2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68</v>
      </c>
      <c r="H245" s="4" t="s">
        <v>69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906.2</v>
      </c>
      <c r="G246" s="4" t="s">
        <v>70</v>
      </c>
      <c r="H246" s="4" t="s">
        <v>71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906.2</v>
      </c>
      <c r="X246" s="4">
        <v>1</v>
      </c>
      <c r="Y246" s="4">
        <v>906.2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0</v>
      </c>
      <c r="G247" s="4" t="s">
        <v>72</v>
      </c>
      <c r="H247" s="4" t="s">
        <v>73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74</v>
      </c>
      <c r="H248" s="4" t="s">
        <v>75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76</v>
      </c>
      <c r="H249" s="4" t="s">
        <v>77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78</v>
      </c>
      <c r="H250" s="4" t="s">
        <v>79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ROUND(Source!U229,O251)</f>
        <v>4</v>
      </c>
      <c r="G251" s="4" t="s">
        <v>80</v>
      </c>
      <c r="H251" s="4" t="s">
        <v>81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7</v>
      </c>
      <c r="P251" s="4"/>
      <c r="Q251" s="4"/>
      <c r="R251" s="4"/>
      <c r="S251" s="4"/>
      <c r="T251" s="4"/>
      <c r="U251" s="4"/>
      <c r="V251" s="4"/>
      <c r="W251" s="4">
        <v>4</v>
      </c>
      <c r="X251" s="4">
        <v>1</v>
      </c>
      <c r="Y251" s="4">
        <v>4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ROUND(Source!V229,O252)</f>
        <v>0</v>
      </c>
      <c r="G252" s="4" t="s">
        <v>82</v>
      </c>
      <c r="H252" s="4" t="s">
        <v>83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84</v>
      </c>
      <c r="H253" s="4" t="s">
        <v>85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86</v>
      </c>
      <c r="H254" s="4" t="s">
        <v>87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0</v>
      </c>
      <c r="G255" s="4" t="s">
        <v>88</v>
      </c>
      <c r="H255" s="4" t="s">
        <v>89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0</v>
      </c>
      <c r="G256" s="4" t="s">
        <v>90</v>
      </c>
      <c r="H256" s="4" t="s">
        <v>91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906.2</v>
      </c>
      <c r="G257" s="4" t="s">
        <v>92</v>
      </c>
      <c r="H257" s="4" t="s">
        <v>93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906.2</v>
      </c>
      <c r="X257" s="4">
        <v>1</v>
      </c>
      <c r="Y257" s="4">
        <v>906.2</v>
      </c>
      <c r="Z257" s="4"/>
      <c r="AA257" s="4"/>
      <c r="AB257" s="4"/>
    </row>
    <row r="259" spans="1:245" x14ac:dyDescent="0.2">
      <c r="A259" s="1">
        <v>4</v>
      </c>
      <c r="B259" s="1">
        <v>1</v>
      </c>
      <c r="C259" s="1"/>
      <c r="D259" s="1">
        <f>ROW(A265)</f>
        <v>265</v>
      </c>
      <c r="E259" s="1"/>
      <c r="F259" s="1" t="s">
        <v>16</v>
      </c>
      <c r="G259" s="1" t="s">
        <v>147</v>
      </c>
      <c r="H259" s="1" t="s">
        <v>3</v>
      </c>
      <c r="I259" s="1">
        <v>0</v>
      </c>
      <c r="J259" s="1"/>
      <c r="K259" s="1">
        <v>0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0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15</v>
      </c>
      <c r="BG259" s="1" t="s">
        <v>3</v>
      </c>
      <c r="BH259" s="1" t="s">
        <v>15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45" x14ac:dyDescent="0.2">
      <c r="A261" s="2">
        <v>52</v>
      </c>
      <c r="B261" s="2">
        <f t="shared" ref="B261:G261" si="110">B265</f>
        <v>1</v>
      </c>
      <c r="C261" s="2">
        <f t="shared" si="110"/>
        <v>4</v>
      </c>
      <c r="D261" s="2">
        <f t="shared" si="110"/>
        <v>259</v>
      </c>
      <c r="E261" s="2">
        <f t="shared" si="110"/>
        <v>0</v>
      </c>
      <c r="F261" s="2" t="str">
        <f t="shared" si="110"/>
        <v>Новый раздел</v>
      </c>
      <c r="G261" s="2" t="str">
        <f t="shared" si="110"/>
        <v>Проверка и настройка системы</v>
      </c>
      <c r="H261" s="2"/>
      <c r="I261" s="2"/>
      <c r="J261" s="2"/>
      <c r="K261" s="2"/>
      <c r="L261" s="2"/>
      <c r="M261" s="2"/>
      <c r="N261" s="2"/>
      <c r="O261" s="2">
        <f t="shared" ref="O261:AT261" si="111">O265</f>
        <v>5033.96</v>
      </c>
      <c r="P261" s="2">
        <f t="shared" si="111"/>
        <v>0</v>
      </c>
      <c r="Q261" s="2">
        <f t="shared" si="111"/>
        <v>0</v>
      </c>
      <c r="R261" s="2">
        <f t="shared" si="111"/>
        <v>0</v>
      </c>
      <c r="S261" s="2">
        <f t="shared" si="111"/>
        <v>5033.96</v>
      </c>
      <c r="T261" s="2">
        <f t="shared" si="111"/>
        <v>0</v>
      </c>
      <c r="U261" s="2">
        <f t="shared" si="111"/>
        <v>20.2</v>
      </c>
      <c r="V261" s="2">
        <f t="shared" si="111"/>
        <v>0</v>
      </c>
      <c r="W261" s="2">
        <f t="shared" si="111"/>
        <v>0</v>
      </c>
      <c r="X261" s="2">
        <f t="shared" si="111"/>
        <v>0</v>
      </c>
      <c r="Y261" s="2">
        <f t="shared" si="111"/>
        <v>0</v>
      </c>
      <c r="Z261" s="2">
        <f t="shared" si="111"/>
        <v>0</v>
      </c>
      <c r="AA261" s="2">
        <f t="shared" si="111"/>
        <v>0</v>
      </c>
      <c r="AB261" s="2">
        <f t="shared" si="111"/>
        <v>5033.96</v>
      </c>
      <c r="AC261" s="2">
        <f t="shared" si="111"/>
        <v>0</v>
      </c>
      <c r="AD261" s="2">
        <f t="shared" si="111"/>
        <v>0</v>
      </c>
      <c r="AE261" s="2">
        <f t="shared" si="111"/>
        <v>0</v>
      </c>
      <c r="AF261" s="2">
        <f t="shared" si="111"/>
        <v>5033.96</v>
      </c>
      <c r="AG261" s="2">
        <f t="shared" si="111"/>
        <v>0</v>
      </c>
      <c r="AH261" s="2">
        <f t="shared" si="111"/>
        <v>20.2</v>
      </c>
      <c r="AI261" s="2">
        <f t="shared" si="111"/>
        <v>0</v>
      </c>
      <c r="AJ261" s="2">
        <f t="shared" si="111"/>
        <v>0</v>
      </c>
      <c r="AK261" s="2">
        <f t="shared" si="111"/>
        <v>0</v>
      </c>
      <c r="AL261" s="2">
        <f t="shared" si="111"/>
        <v>0</v>
      </c>
      <c r="AM261" s="2">
        <f t="shared" si="111"/>
        <v>0</v>
      </c>
      <c r="AN261" s="2">
        <f t="shared" si="111"/>
        <v>0</v>
      </c>
      <c r="AO261" s="2">
        <f t="shared" si="111"/>
        <v>0</v>
      </c>
      <c r="AP261" s="2">
        <f t="shared" si="111"/>
        <v>0</v>
      </c>
      <c r="AQ261" s="2">
        <f t="shared" si="111"/>
        <v>0</v>
      </c>
      <c r="AR261" s="2">
        <f t="shared" si="111"/>
        <v>5033.96</v>
      </c>
      <c r="AS261" s="2">
        <f t="shared" si="111"/>
        <v>5033.96</v>
      </c>
      <c r="AT261" s="2">
        <f t="shared" si="111"/>
        <v>0</v>
      </c>
      <c r="AU261" s="2">
        <f t="shared" ref="AU261:BZ261" si="112">AU265</f>
        <v>0</v>
      </c>
      <c r="AV261" s="2">
        <f t="shared" si="112"/>
        <v>0</v>
      </c>
      <c r="AW261" s="2">
        <f t="shared" si="112"/>
        <v>0</v>
      </c>
      <c r="AX261" s="2">
        <f t="shared" si="112"/>
        <v>0</v>
      </c>
      <c r="AY261" s="2">
        <f t="shared" si="112"/>
        <v>0</v>
      </c>
      <c r="AZ261" s="2">
        <f t="shared" si="112"/>
        <v>0</v>
      </c>
      <c r="BA261" s="2">
        <f t="shared" si="112"/>
        <v>0</v>
      </c>
      <c r="BB261" s="2">
        <f t="shared" si="112"/>
        <v>0</v>
      </c>
      <c r="BC261" s="2">
        <f t="shared" si="112"/>
        <v>0</v>
      </c>
      <c r="BD261" s="2">
        <f t="shared" si="112"/>
        <v>0</v>
      </c>
      <c r="BE261" s="2">
        <f t="shared" si="112"/>
        <v>0</v>
      </c>
      <c r="BF261" s="2">
        <f t="shared" si="112"/>
        <v>0</v>
      </c>
      <c r="BG261" s="2">
        <f t="shared" si="112"/>
        <v>0</v>
      </c>
      <c r="BH261" s="2">
        <f t="shared" si="112"/>
        <v>0</v>
      </c>
      <c r="BI261" s="2">
        <f t="shared" si="112"/>
        <v>0</v>
      </c>
      <c r="BJ261" s="2">
        <f t="shared" si="112"/>
        <v>0</v>
      </c>
      <c r="BK261" s="2">
        <f t="shared" si="112"/>
        <v>0</v>
      </c>
      <c r="BL261" s="2">
        <f t="shared" si="112"/>
        <v>0</v>
      </c>
      <c r="BM261" s="2">
        <f t="shared" si="112"/>
        <v>0</v>
      </c>
      <c r="BN261" s="2">
        <f t="shared" si="112"/>
        <v>0</v>
      </c>
      <c r="BO261" s="2">
        <f t="shared" si="112"/>
        <v>0</v>
      </c>
      <c r="BP261" s="2">
        <f t="shared" si="112"/>
        <v>0</v>
      </c>
      <c r="BQ261" s="2">
        <f t="shared" si="112"/>
        <v>0</v>
      </c>
      <c r="BR261" s="2">
        <f t="shared" si="112"/>
        <v>0</v>
      </c>
      <c r="BS261" s="2">
        <f t="shared" si="112"/>
        <v>0</v>
      </c>
      <c r="BT261" s="2">
        <f t="shared" si="112"/>
        <v>0</v>
      </c>
      <c r="BU261" s="2">
        <f t="shared" si="112"/>
        <v>0</v>
      </c>
      <c r="BV261" s="2">
        <f t="shared" si="112"/>
        <v>0</v>
      </c>
      <c r="BW261" s="2">
        <f t="shared" si="112"/>
        <v>0</v>
      </c>
      <c r="BX261" s="2">
        <f t="shared" si="112"/>
        <v>0</v>
      </c>
      <c r="BY261" s="2">
        <f t="shared" si="112"/>
        <v>0</v>
      </c>
      <c r="BZ261" s="2">
        <f t="shared" si="112"/>
        <v>0</v>
      </c>
      <c r="CA261" s="2">
        <f t="shared" ref="CA261:DF261" si="113">CA265</f>
        <v>5033.96</v>
      </c>
      <c r="CB261" s="2">
        <f t="shared" si="113"/>
        <v>5033.96</v>
      </c>
      <c r="CC261" s="2">
        <f t="shared" si="113"/>
        <v>0</v>
      </c>
      <c r="CD261" s="2">
        <f t="shared" si="113"/>
        <v>0</v>
      </c>
      <c r="CE261" s="2">
        <f t="shared" si="113"/>
        <v>0</v>
      </c>
      <c r="CF261" s="2">
        <f t="shared" si="113"/>
        <v>0</v>
      </c>
      <c r="CG261" s="2">
        <f t="shared" si="113"/>
        <v>0</v>
      </c>
      <c r="CH261" s="2">
        <f t="shared" si="113"/>
        <v>0</v>
      </c>
      <c r="CI261" s="2">
        <f t="shared" si="113"/>
        <v>0</v>
      </c>
      <c r="CJ261" s="2">
        <f t="shared" si="113"/>
        <v>0</v>
      </c>
      <c r="CK261" s="2">
        <f t="shared" si="113"/>
        <v>0</v>
      </c>
      <c r="CL261" s="2">
        <f t="shared" si="113"/>
        <v>0</v>
      </c>
      <c r="CM261" s="2">
        <f t="shared" si="113"/>
        <v>0</v>
      </c>
      <c r="CN261" s="2">
        <f t="shared" si="113"/>
        <v>0</v>
      </c>
      <c r="CO261" s="2">
        <f t="shared" si="113"/>
        <v>0</v>
      </c>
      <c r="CP261" s="2">
        <f t="shared" si="113"/>
        <v>0</v>
      </c>
      <c r="CQ261" s="2">
        <f t="shared" si="113"/>
        <v>0</v>
      </c>
      <c r="CR261" s="2">
        <f t="shared" si="113"/>
        <v>0</v>
      </c>
      <c r="CS261" s="2">
        <f t="shared" si="113"/>
        <v>0</v>
      </c>
      <c r="CT261" s="2">
        <f t="shared" si="113"/>
        <v>0</v>
      </c>
      <c r="CU261" s="2">
        <f t="shared" si="113"/>
        <v>0</v>
      </c>
      <c r="CV261" s="2">
        <f t="shared" si="113"/>
        <v>0</v>
      </c>
      <c r="CW261" s="2">
        <f t="shared" si="113"/>
        <v>0</v>
      </c>
      <c r="CX261" s="2">
        <f t="shared" si="113"/>
        <v>0</v>
      </c>
      <c r="CY261" s="2">
        <f t="shared" si="113"/>
        <v>0</v>
      </c>
      <c r="CZ261" s="2">
        <f t="shared" si="113"/>
        <v>0</v>
      </c>
      <c r="DA261" s="2">
        <f t="shared" si="113"/>
        <v>0</v>
      </c>
      <c r="DB261" s="2">
        <f t="shared" si="113"/>
        <v>0</v>
      </c>
      <c r="DC261" s="2">
        <f t="shared" si="113"/>
        <v>0</v>
      </c>
      <c r="DD261" s="2">
        <f t="shared" si="113"/>
        <v>0</v>
      </c>
      <c r="DE261" s="2">
        <f t="shared" si="113"/>
        <v>0</v>
      </c>
      <c r="DF261" s="2">
        <f t="shared" si="113"/>
        <v>0</v>
      </c>
      <c r="DG261" s="3">
        <f t="shared" ref="DG261:EL261" si="114">DG265</f>
        <v>0</v>
      </c>
      <c r="DH261" s="3">
        <f t="shared" si="114"/>
        <v>0</v>
      </c>
      <c r="DI261" s="3">
        <f t="shared" si="114"/>
        <v>0</v>
      </c>
      <c r="DJ261" s="3">
        <f t="shared" si="114"/>
        <v>0</v>
      </c>
      <c r="DK261" s="3">
        <f t="shared" si="114"/>
        <v>0</v>
      </c>
      <c r="DL261" s="3">
        <f t="shared" si="114"/>
        <v>0</v>
      </c>
      <c r="DM261" s="3">
        <f t="shared" si="114"/>
        <v>0</v>
      </c>
      <c r="DN261" s="3">
        <f t="shared" si="114"/>
        <v>0</v>
      </c>
      <c r="DO261" s="3">
        <f t="shared" si="114"/>
        <v>0</v>
      </c>
      <c r="DP261" s="3">
        <f t="shared" si="114"/>
        <v>0</v>
      </c>
      <c r="DQ261" s="3">
        <f t="shared" si="114"/>
        <v>0</v>
      </c>
      <c r="DR261" s="3">
        <f t="shared" si="114"/>
        <v>0</v>
      </c>
      <c r="DS261" s="3">
        <f t="shared" si="114"/>
        <v>0</v>
      </c>
      <c r="DT261" s="3">
        <f t="shared" si="114"/>
        <v>0</v>
      </c>
      <c r="DU261" s="3">
        <f t="shared" si="114"/>
        <v>0</v>
      </c>
      <c r="DV261" s="3">
        <f t="shared" si="114"/>
        <v>0</v>
      </c>
      <c r="DW261" s="3">
        <f t="shared" si="114"/>
        <v>0</v>
      </c>
      <c r="DX261" s="3">
        <f t="shared" si="114"/>
        <v>0</v>
      </c>
      <c r="DY261" s="3">
        <f t="shared" si="114"/>
        <v>0</v>
      </c>
      <c r="DZ261" s="3">
        <f t="shared" si="114"/>
        <v>0</v>
      </c>
      <c r="EA261" s="3">
        <f t="shared" si="114"/>
        <v>0</v>
      </c>
      <c r="EB261" s="3">
        <f t="shared" si="114"/>
        <v>0</v>
      </c>
      <c r="EC261" s="3">
        <f t="shared" si="114"/>
        <v>0</v>
      </c>
      <c r="ED261" s="3">
        <f t="shared" si="114"/>
        <v>0</v>
      </c>
      <c r="EE261" s="3">
        <f t="shared" si="114"/>
        <v>0</v>
      </c>
      <c r="EF261" s="3">
        <f t="shared" si="114"/>
        <v>0</v>
      </c>
      <c r="EG261" s="3">
        <f t="shared" si="114"/>
        <v>0</v>
      </c>
      <c r="EH261" s="3">
        <f t="shared" si="114"/>
        <v>0</v>
      </c>
      <c r="EI261" s="3">
        <f t="shared" si="114"/>
        <v>0</v>
      </c>
      <c r="EJ261" s="3">
        <f t="shared" si="114"/>
        <v>0</v>
      </c>
      <c r="EK261" s="3">
        <f t="shared" si="114"/>
        <v>0</v>
      </c>
      <c r="EL261" s="3">
        <f t="shared" si="114"/>
        <v>0</v>
      </c>
      <c r="EM261" s="3">
        <f t="shared" ref="EM261:FR261" si="115">EM265</f>
        <v>0</v>
      </c>
      <c r="EN261" s="3">
        <f t="shared" si="115"/>
        <v>0</v>
      </c>
      <c r="EO261" s="3">
        <f t="shared" si="115"/>
        <v>0</v>
      </c>
      <c r="EP261" s="3">
        <f t="shared" si="115"/>
        <v>0</v>
      </c>
      <c r="EQ261" s="3">
        <f t="shared" si="115"/>
        <v>0</v>
      </c>
      <c r="ER261" s="3">
        <f t="shared" si="115"/>
        <v>0</v>
      </c>
      <c r="ES261" s="3">
        <f t="shared" si="115"/>
        <v>0</v>
      </c>
      <c r="ET261" s="3">
        <f t="shared" si="115"/>
        <v>0</v>
      </c>
      <c r="EU261" s="3">
        <f t="shared" si="115"/>
        <v>0</v>
      </c>
      <c r="EV261" s="3">
        <f t="shared" si="115"/>
        <v>0</v>
      </c>
      <c r="EW261" s="3">
        <f t="shared" si="115"/>
        <v>0</v>
      </c>
      <c r="EX261" s="3">
        <f t="shared" si="115"/>
        <v>0</v>
      </c>
      <c r="EY261" s="3">
        <f t="shared" si="115"/>
        <v>0</v>
      </c>
      <c r="EZ261" s="3">
        <f t="shared" si="115"/>
        <v>0</v>
      </c>
      <c r="FA261" s="3">
        <f t="shared" si="115"/>
        <v>0</v>
      </c>
      <c r="FB261" s="3">
        <f t="shared" si="115"/>
        <v>0</v>
      </c>
      <c r="FC261" s="3">
        <f t="shared" si="115"/>
        <v>0</v>
      </c>
      <c r="FD261" s="3">
        <f t="shared" si="115"/>
        <v>0</v>
      </c>
      <c r="FE261" s="3">
        <f t="shared" si="115"/>
        <v>0</v>
      </c>
      <c r="FF261" s="3">
        <f t="shared" si="115"/>
        <v>0</v>
      </c>
      <c r="FG261" s="3">
        <f t="shared" si="115"/>
        <v>0</v>
      </c>
      <c r="FH261" s="3">
        <f t="shared" si="115"/>
        <v>0</v>
      </c>
      <c r="FI261" s="3">
        <f t="shared" si="115"/>
        <v>0</v>
      </c>
      <c r="FJ261" s="3">
        <f t="shared" si="115"/>
        <v>0</v>
      </c>
      <c r="FK261" s="3">
        <f t="shared" si="115"/>
        <v>0</v>
      </c>
      <c r="FL261" s="3">
        <f t="shared" si="115"/>
        <v>0</v>
      </c>
      <c r="FM261" s="3">
        <f t="shared" si="115"/>
        <v>0</v>
      </c>
      <c r="FN261" s="3">
        <f t="shared" si="115"/>
        <v>0</v>
      </c>
      <c r="FO261" s="3">
        <f t="shared" si="115"/>
        <v>0</v>
      </c>
      <c r="FP261" s="3">
        <f t="shared" si="115"/>
        <v>0</v>
      </c>
      <c r="FQ261" s="3">
        <f t="shared" si="115"/>
        <v>0</v>
      </c>
      <c r="FR261" s="3">
        <f t="shared" si="115"/>
        <v>0</v>
      </c>
      <c r="FS261" s="3">
        <f t="shared" ref="FS261:GX261" si="116">FS265</f>
        <v>0</v>
      </c>
      <c r="FT261" s="3">
        <f t="shared" si="116"/>
        <v>0</v>
      </c>
      <c r="FU261" s="3">
        <f t="shared" si="116"/>
        <v>0</v>
      </c>
      <c r="FV261" s="3">
        <f t="shared" si="116"/>
        <v>0</v>
      </c>
      <c r="FW261" s="3">
        <f t="shared" si="116"/>
        <v>0</v>
      </c>
      <c r="FX261" s="3">
        <f t="shared" si="116"/>
        <v>0</v>
      </c>
      <c r="FY261" s="3">
        <f t="shared" si="116"/>
        <v>0</v>
      </c>
      <c r="FZ261" s="3">
        <f t="shared" si="116"/>
        <v>0</v>
      </c>
      <c r="GA261" s="3">
        <f t="shared" si="116"/>
        <v>0</v>
      </c>
      <c r="GB261" s="3">
        <f t="shared" si="116"/>
        <v>0</v>
      </c>
      <c r="GC261" s="3">
        <f t="shared" si="116"/>
        <v>0</v>
      </c>
      <c r="GD261" s="3">
        <f t="shared" si="116"/>
        <v>0</v>
      </c>
      <c r="GE261" s="3">
        <f t="shared" si="116"/>
        <v>0</v>
      </c>
      <c r="GF261" s="3">
        <f t="shared" si="116"/>
        <v>0</v>
      </c>
      <c r="GG261" s="3">
        <f t="shared" si="116"/>
        <v>0</v>
      </c>
      <c r="GH261" s="3">
        <f t="shared" si="116"/>
        <v>0</v>
      </c>
      <c r="GI261" s="3">
        <f t="shared" si="116"/>
        <v>0</v>
      </c>
      <c r="GJ261" s="3">
        <f t="shared" si="116"/>
        <v>0</v>
      </c>
      <c r="GK261" s="3">
        <f t="shared" si="116"/>
        <v>0</v>
      </c>
      <c r="GL261" s="3">
        <f t="shared" si="116"/>
        <v>0</v>
      </c>
      <c r="GM261" s="3">
        <f t="shared" si="116"/>
        <v>0</v>
      </c>
      <c r="GN261" s="3">
        <f t="shared" si="116"/>
        <v>0</v>
      </c>
      <c r="GO261" s="3">
        <f t="shared" si="116"/>
        <v>0</v>
      </c>
      <c r="GP261" s="3">
        <f t="shared" si="116"/>
        <v>0</v>
      </c>
      <c r="GQ261" s="3">
        <f t="shared" si="116"/>
        <v>0</v>
      </c>
      <c r="GR261" s="3">
        <f t="shared" si="116"/>
        <v>0</v>
      </c>
      <c r="GS261" s="3">
        <f t="shared" si="116"/>
        <v>0</v>
      </c>
      <c r="GT261" s="3">
        <f t="shared" si="116"/>
        <v>0</v>
      </c>
      <c r="GU261" s="3">
        <f t="shared" si="116"/>
        <v>0</v>
      </c>
      <c r="GV261" s="3">
        <f t="shared" si="116"/>
        <v>0</v>
      </c>
      <c r="GW261" s="3">
        <f t="shared" si="116"/>
        <v>0</v>
      </c>
      <c r="GX261" s="3">
        <f t="shared" si="116"/>
        <v>0</v>
      </c>
    </row>
    <row r="263" spans="1:245" x14ac:dyDescent="0.2">
      <c r="A263">
        <v>17</v>
      </c>
      <c r="B263">
        <v>1</v>
      </c>
      <c r="C263">
        <f>ROW(SmtRes!A24)</f>
        <v>24</v>
      </c>
      <c r="D263">
        <f>ROW(EtalonRes!A24)</f>
        <v>24</v>
      </c>
      <c r="E263" t="s">
        <v>148</v>
      </c>
      <c r="F263" t="s">
        <v>149</v>
      </c>
      <c r="G263" t="s">
        <v>150</v>
      </c>
      <c r="H263" t="s">
        <v>151</v>
      </c>
      <c r="I263">
        <v>1</v>
      </c>
      <c r="J263">
        <v>0</v>
      </c>
      <c r="K263">
        <v>1</v>
      </c>
      <c r="O263">
        <f>ROUND(CP263,2)</f>
        <v>5033.96</v>
      </c>
      <c r="P263">
        <f>ROUND(CQ263*I263,2)</f>
        <v>0</v>
      </c>
      <c r="Q263">
        <f>ROUND(CR263*I263,2)</f>
        <v>0</v>
      </c>
      <c r="R263">
        <f>ROUND(CS263*I263,2)</f>
        <v>0</v>
      </c>
      <c r="S263">
        <f>ROUND(CT263*I263,2)</f>
        <v>5033.96</v>
      </c>
      <c r="T263">
        <f>ROUND(CU263*I263,2)</f>
        <v>0</v>
      </c>
      <c r="U263">
        <f>ROUND(CV263*I263,7)</f>
        <v>20.2</v>
      </c>
      <c r="V263">
        <f>ROUND(CW263*I263,7)</f>
        <v>0</v>
      </c>
      <c r="W263">
        <f>ROUND(CX263*I263,2)</f>
        <v>0</v>
      </c>
      <c r="X263">
        <f>ROUND(CY263,2)</f>
        <v>0</v>
      </c>
      <c r="Y263">
        <f>ROUND(CZ263,2)</f>
        <v>0</v>
      </c>
      <c r="AA263">
        <v>353523232</v>
      </c>
      <c r="AB263">
        <f>ROUND((AC263+AD263+AF263),6)</f>
        <v>1264.8140000000001</v>
      </c>
      <c r="AC263">
        <f>ROUND((ES263),6)</f>
        <v>0</v>
      </c>
      <c r="AD263">
        <f>ROUND((((ET263)-(EU263))+AE263),6)</f>
        <v>0</v>
      </c>
      <c r="AE263">
        <f>ROUND((EU263),6)</f>
        <v>0</v>
      </c>
      <c r="AF263">
        <f>ROUND(((EV263*ROUND(0.358,7))),6)</f>
        <v>1264.8140000000001</v>
      </c>
      <c r="AG263">
        <f>ROUND((AP263),6)</f>
        <v>0</v>
      </c>
      <c r="AH263">
        <f>(EW263)</f>
        <v>20.2</v>
      </c>
      <c r="AI263">
        <f>(EX263)</f>
        <v>0</v>
      </c>
      <c r="AJ263">
        <f>(AS263)</f>
        <v>0</v>
      </c>
      <c r="AK263">
        <v>3533</v>
      </c>
      <c r="AL263">
        <v>0</v>
      </c>
      <c r="AM263">
        <v>0</v>
      </c>
      <c r="AN263">
        <v>0</v>
      </c>
      <c r="AO263">
        <v>3533</v>
      </c>
      <c r="AP263">
        <v>0</v>
      </c>
      <c r="AQ263">
        <v>20.2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3.98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152</v>
      </c>
      <c r="BM263">
        <v>150</v>
      </c>
      <c r="BN263">
        <v>0</v>
      </c>
      <c r="BO263" t="s">
        <v>3</v>
      </c>
      <c r="BP263">
        <v>0</v>
      </c>
      <c r="BQ263">
        <v>1</v>
      </c>
      <c r="BR263">
        <v>0</v>
      </c>
      <c r="BS263">
        <v>3.98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>(P263+Q263+S263)</f>
        <v>5033.96</v>
      </c>
      <c r="CQ263">
        <f>AC263*BC263</f>
        <v>0</v>
      </c>
      <c r="CR263">
        <f>(((ET263)*BB263-(EU263)*BS263)+AE263*BS263)</f>
        <v>0</v>
      </c>
      <c r="CS263">
        <f>AE263*BS263</f>
        <v>0</v>
      </c>
      <c r="CT263">
        <f>AF263*BA263</f>
        <v>5033.9597200000007</v>
      </c>
      <c r="CU263">
        <f>AG263</f>
        <v>0</v>
      </c>
      <c r="CV263">
        <f>AH263</f>
        <v>20.2</v>
      </c>
      <c r="CW263">
        <f>AI263</f>
        <v>0</v>
      </c>
      <c r="CX263">
        <f>AJ263</f>
        <v>0</v>
      </c>
      <c r="CY263">
        <f>(((S263+R263)*AT263)/100)</f>
        <v>0</v>
      </c>
      <c r="CZ263">
        <f>(((S263+R263)*AU263)/100)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22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151</v>
      </c>
      <c r="DW263" t="s">
        <v>151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295507042</v>
      </c>
      <c r="EF263">
        <v>1</v>
      </c>
      <c r="EG263" t="s">
        <v>24</v>
      </c>
      <c r="EH263">
        <v>0</v>
      </c>
      <c r="EI263" t="s">
        <v>3</v>
      </c>
      <c r="EJ263">
        <v>1</v>
      </c>
      <c r="EK263">
        <v>150</v>
      </c>
      <c r="EL263" t="s">
        <v>25</v>
      </c>
      <c r="EM263" t="s">
        <v>26</v>
      </c>
      <c r="EO263" t="s">
        <v>3</v>
      </c>
      <c r="EQ263">
        <v>0</v>
      </c>
      <c r="ER263">
        <v>3533</v>
      </c>
      <c r="ES263">
        <v>0</v>
      </c>
      <c r="ET263">
        <v>0</v>
      </c>
      <c r="EU263">
        <v>0</v>
      </c>
      <c r="EV263">
        <v>3533</v>
      </c>
      <c r="EW263">
        <v>20.2</v>
      </c>
      <c r="EX263">
        <v>0</v>
      </c>
      <c r="EY263">
        <v>0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-142272786</v>
      </c>
      <c r="GG263">
        <v>2</v>
      </c>
      <c r="GH263">
        <v>1</v>
      </c>
      <c r="GI263">
        <v>4</v>
      </c>
      <c r="GJ263">
        <v>0</v>
      </c>
      <c r="GK263">
        <v>0</v>
      </c>
      <c r="GL263">
        <f>ROUND(IF(AND(BH263=3,BI263=3,FS263&lt;&gt;0),P263,0),2)</f>
        <v>0</v>
      </c>
      <c r="GM263">
        <f>ROUND(O263+X263+Y263,2)+GX263</f>
        <v>5033.96</v>
      </c>
      <c r="GN263">
        <f>IF(OR(BI263=0,BI263=1),GM263-GX263,0)</f>
        <v>5033.96</v>
      </c>
      <c r="GO263">
        <f>IF(BI263=2,GM263-GX263,0)</f>
        <v>0</v>
      </c>
      <c r="GP263">
        <f>IF(BI263=4,GM263-GX263,0)</f>
        <v>0</v>
      </c>
      <c r="GR263">
        <v>0</v>
      </c>
      <c r="GS263">
        <v>3</v>
      </c>
      <c r="GT263">
        <v>0</v>
      </c>
      <c r="GU263" t="s">
        <v>3</v>
      </c>
      <c r="GV263">
        <f>ROUND((GT263),6)</f>
        <v>0</v>
      </c>
      <c r="GW263">
        <v>1</v>
      </c>
      <c r="GX263">
        <f>ROUND(HC263*I263,2)</f>
        <v>0</v>
      </c>
      <c r="HA263">
        <v>0</v>
      </c>
      <c r="HB263">
        <v>0</v>
      </c>
      <c r="HC263">
        <f>GV263*GW263</f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5" spans="1:245" x14ac:dyDescent="0.2">
      <c r="A265" s="2">
        <v>51</v>
      </c>
      <c r="B265" s="2">
        <f>B259</f>
        <v>1</v>
      </c>
      <c r="C265" s="2">
        <f>A259</f>
        <v>4</v>
      </c>
      <c r="D265" s="2">
        <f>ROW(A259)</f>
        <v>259</v>
      </c>
      <c r="E265" s="2"/>
      <c r="F265" s="2" t="str">
        <f>IF(F259&lt;&gt;"",F259,"")</f>
        <v>Новый раздел</v>
      </c>
      <c r="G265" s="2" t="str">
        <f>IF(G259&lt;&gt;"",G259,"")</f>
        <v>Проверка и настройка системы</v>
      </c>
      <c r="H265" s="2">
        <v>0</v>
      </c>
      <c r="I265" s="2"/>
      <c r="J265" s="2"/>
      <c r="K265" s="2"/>
      <c r="L265" s="2"/>
      <c r="M265" s="2"/>
      <c r="N265" s="2"/>
      <c r="O265" s="2">
        <f t="shared" ref="O265:T265" si="117">ROUND(AB265,2)</f>
        <v>5033.96</v>
      </c>
      <c r="P265" s="2">
        <f t="shared" si="117"/>
        <v>0</v>
      </c>
      <c r="Q265" s="2">
        <f t="shared" si="117"/>
        <v>0</v>
      </c>
      <c r="R265" s="2">
        <f t="shared" si="117"/>
        <v>0</v>
      </c>
      <c r="S265" s="2">
        <f t="shared" si="117"/>
        <v>5033.96</v>
      </c>
      <c r="T265" s="2">
        <f t="shared" si="117"/>
        <v>0</v>
      </c>
      <c r="U265" s="2">
        <f>AH265</f>
        <v>20.2</v>
      </c>
      <c r="V265" s="2">
        <f>AI265</f>
        <v>0</v>
      </c>
      <c r="W265" s="2">
        <f>ROUND(AJ265,2)</f>
        <v>0</v>
      </c>
      <c r="X265" s="2">
        <f>ROUND(AK265,2)</f>
        <v>0</v>
      </c>
      <c r="Y265" s="2">
        <f>ROUND(AL265,2)</f>
        <v>0</v>
      </c>
      <c r="Z265" s="2"/>
      <c r="AA265" s="2"/>
      <c r="AB265" s="2">
        <f>ROUND(SUMIF(AA263:AA263,"=353523232",O263:O263),2)</f>
        <v>5033.96</v>
      </c>
      <c r="AC265" s="2">
        <f>ROUND(SUMIF(AA263:AA263,"=353523232",P263:P263),2)</f>
        <v>0</v>
      </c>
      <c r="AD265" s="2">
        <f>ROUND(SUMIF(AA263:AA263,"=353523232",Q263:Q263),2)</f>
        <v>0</v>
      </c>
      <c r="AE265" s="2">
        <f>ROUND(SUMIF(AA263:AA263,"=353523232",R263:R263),2)</f>
        <v>0</v>
      </c>
      <c r="AF265" s="2">
        <f>ROUND(SUMIF(AA263:AA263,"=353523232",S263:S263),2)</f>
        <v>5033.96</v>
      </c>
      <c r="AG265" s="2">
        <f>ROUND(SUMIF(AA263:AA263,"=353523232",T263:T263),2)</f>
        <v>0</v>
      </c>
      <c r="AH265" s="2">
        <f>SUMIF(AA263:AA263,"=353523232",U263:U263)</f>
        <v>20.2</v>
      </c>
      <c r="AI265" s="2">
        <f>SUMIF(AA263:AA263,"=353523232",V263:V263)</f>
        <v>0</v>
      </c>
      <c r="AJ265" s="2">
        <f>ROUND(SUMIF(AA263:AA263,"=353523232",W263:W263),2)</f>
        <v>0</v>
      </c>
      <c r="AK265" s="2">
        <f>ROUND(SUMIF(AA263:AA263,"=353523232",X263:X263),2)</f>
        <v>0</v>
      </c>
      <c r="AL265" s="2">
        <f>ROUND(SUMIF(AA263:AA263,"=353523232",Y263:Y263),2)</f>
        <v>0</v>
      </c>
      <c r="AM265" s="2"/>
      <c r="AN265" s="2"/>
      <c r="AO265" s="2">
        <f t="shared" ref="AO265:BD265" si="118">ROUND(BX265,2)</f>
        <v>0</v>
      </c>
      <c r="AP265" s="2">
        <f t="shared" si="118"/>
        <v>0</v>
      </c>
      <c r="AQ265" s="2">
        <f t="shared" si="118"/>
        <v>0</v>
      </c>
      <c r="AR265" s="2">
        <f t="shared" si="118"/>
        <v>5033.96</v>
      </c>
      <c r="AS265" s="2">
        <f t="shared" si="118"/>
        <v>5033.96</v>
      </c>
      <c r="AT265" s="2">
        <f t="shared" si="118"/>
        <v>0</v>
      </c>
      <c r="AU265" s="2">
        <f t="shared" si="118"/>
        <v>0</v>
      </c>
      <c r="AV265" s="2">
        <f t="shared" si="118"/>
        <v>0</v>
      </c>
      <c r="AW265" s="2">
        <f t="shared" si="118"/>
        <v>0</v>
      </c>
      <c r="AX265" s="2">
        <f t="shared" si="118"/>
        <v>0</v>
      </c>
      <c r="AY265" s="2">
        <f t="shared" si="118"/>
        <v>0</v>
      </c>
      <c r="AZ265" s="2">
        <f t="shared" si="118"/>
        <v>0</v>
      </c>
      <c r="BA265" s="2">
        <f t="shared" si="118"/>
        <v>0</v>
      </c>
      <c r="BB265" s="2">
        <f t="shared" si="118"/>
        <v>0</v>
      </c>
      <c r="BC265" s="2">
        <f t="shared" si="118"/>
        <v>0</v>
      </c>
      <c r="BD265" s="2">
        <f t="shared" si="118"/>
        <v>0</v>
      </c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>
        <f>ROUND(SUMIF(AA263:AA263,"=353523232",FQ263:FQ263),2)</f>
        <v>0</v>
      </c>
      <c r="BY265" s="2">
        <f>ROUND(SUMIF(AA263:AA263,"=353523232",FR263:FR263),2)</f>
        <v>0</v>
      </c>
      <c r="BZ265" s="2">
        <f>ROUND(SUMIF(AA263:AA263,"=353523232",GL263:GL263),2)</f>
        <v>0</v>
      </c>
      <c r="CA265" s="2">
        <f>ROUND(SUMIF(AA263:AA263,"=353523232",GM263:GM263),2)</f>
        <v>5033.96</v>
      </c>
      <c r="CB265" s="2">
        <f>ROUND(SUMIF(AA263:AA263,"=353523232",GN263:GN263),2)</f>
        <v>5033.96</v>
      </c>
      <c r="CC265" s="2">
        <f>ROUND(SUMIF(AA263:AA263,"=353523232",GO263:GO263),2)</f>
        <v>0</v>
      </c>
      <c r="CD265" s="2">
        <f>ROUND(SUMIF(AA263:AA263,"=353523232",GP263:GP263),2)</f>
        <v>0</v>
      </c>
      <c r="CE265" s="2">
        <f>AC265-BX265</f>
        <v>0</v>
      </c>
      <c r="CF265" s="2">
        <f>AC265-BY265</f>
        <v>0</v>
      </c>
      <c r="CG265" s="2">
        <f>BX265-BZ265</f>
        <v>0</v>
      </c>
      <c r="CH265" s="2">
        <f>AC265-BX265-BY265+BZ265</f>
        <v>0</v>
      </c>
      <c r="CI265" s="2">
        <f>BY265-BZ265</f>
        <v>0</v>
      </c>
      <c r="CJ265" s="2">
        <f>ROUND(SUMIF(AA263:AA263,"=353523232",GX263:GX263),2)</f>
        <v>0</v>
      </c>
      <c r="CK265" s="2">
        <f>ROUND(SUMIF(AA263:AA263,"=353523232",GY263:GY263),2)</f>
        <v>0</v>
      </c>
      <c r="CL265" s="2">
        <f>ROUND(SUMIF(AA263:AA263,"=353523232",GZ263:GZ263),2)</f>
        <v>0</v>
      </c>
      <c r="CM265" s="2">
        <f>ROUND(SUMIF(AA263:AA263,"=353523232",HD263:HD263),2)</f>
        <v>0</v>
      </c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/>
      <c r="EC265" s="3"/>
      <c r="ED265" s="3"/>
      <c r="EE265" s="3"/>
      <c r="EF265" s="3"/>
      <c r="EG265" s="3"/>
      <c r="EH265" s="3"/>
      <c r="EI265" s="3"/>
      <c r="EJ265" s="3"/>
      <c r="EK265" s="3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3"/>
      <c r="EW265" s="3"/>
      <c r="EX265" s="3"/>
      <c r="EY265" s="3"/>
      <c r="EZ265" s="3"/>
      <c r="FA265" s="3"/>
      <c r="FB265" s="3"/>
      <c r="FC265" s="3"/>
      <c r="FD265" s="3"/>
      <c r="FE265" s="3"/>
      <c r="FF265" s="3"/>
      <c r="FG265" s="3"/>
      <c r="FH265" s="3"/>
      <c r="FI265" s="3"/>
      <c r="FJ265" s="3"/>
      <c r="FK265" s="3"/>
      <c r="FL265" s="3"/>
      <c r="FM265" s="3"/>
      <c r="FN265" s="3"/>
      <c r="FO265" s="3"/>
      <c r="FP265" s="3"/>
      <c r="FQ265" s="3"/>
      <c r="FR265" s="3"/>
      <c r="FS265" s="3"/>
      <c r="FT265" s="3"/>
      <c r="FU265" s="3"/>
      <c r="FV265" s="3"/>
      <c r="FW265" s="3"/>
      <c r="FX265" s="3"/>
      <c r="FY265" s="3"/>
      <c r="FZ265" s="3"/>
      <c r="GA265" s="3"/>
      <c r="GB265" s="3"/>
      <c r="GC265" s="3"/>
      <c r="GD265" s="3"/>
      <c r="GE265" s="3"/>
      <c r="GF265" s="3"/>
      <c r="GG265" s="3"/>
      <c r="GH265" s="3"/>
      <c r="GI265" s="3"/>
      <c r="GJ265" s="3"/>
      <c r="GK265" s="3"/>
      <c r="GL265" s="3"/>
      <c r="GM265" s="3"/>
      <c r="GN265" s="3"/>
      <c r="GO265" s="3"/>
      <c r="GP265" s="3"/>
      <c r="GQ265" s="3"/>
      <c r="GR265" s="3"/>
      <c r="GS265" s="3"/>
      <c r="GT265" s="3"/>
      <c r="GU265" s="3"/>
      <c r="GV265" s="3"/>
      <c r="GW265" s="3"/>
      <c r="GX265" s="3">
        <v>0</v>
      </c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201</v>
      </c>
      <c r="F267" s="4">
        <f>ROUND(Source!O265,O267)</f>
        <v>5033.96</v>
      </c>
      <c r="G267" s="4" t="s">
        <v>40</v>
      </c>
      <c r="H267" s="4" t="s">
        <v>41</v>
      </c>
      <c r="I267" s="4"/>
      <c r="J267" s="4"/>
      <c r="K267" s="4">
        <v>201</v>
      </c>
      <c r="L267" s="4">
        <v>1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5033.96</v>
      </c>
      <c r="X267" s="4">
        <v>1</v>
      </c>
      <c r="Y267" s="4">
        <v>5033.96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202</v>
      </c>
      <c r="F268" s="4">
        <f>ROUND(Source!P265,O268)</f>
        <v>0</v>
      </c>
      <c r="G268" s="4" t="s">
        <v>42</v>
      </c>
      <c r="H268" s="4" t="s">
        <v>43</v>
      </c>
      <c r="I268" s="4"/>
      <c r="J268" s="4"/>
      <c r="K268" s="4">
        <v>202</v>
      </c>
      <c r="L268" s="4">
        <v>2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222</v>
      </c>
      <c r="F269" s="4">
        <f>ROUND(Source!AO265,O269)</f>
        <v>0</v>
      </c>
      <c r="G269" s="4" t="s">
        <v>44</v>
      </c>
      <c r="H269" s="4" t="s">
        <v>45</v>
      </c>
      <c r="I269" s="4"/>
      <c r="J269" s="4"/>
      <c r="K269" s="4">
        <v>222</v>
      </c>
      <c r="L269" s="4">
        <v>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225</v>
      </c>
      <c r="F270" s="4">
        <f>ROUND(Source!AV265,O270)</f>
        <v>0</v>
      </c>
      <c r="G270" s="4" t="s">
        <v>46</v>
      </c>
      <c r="H270" s="4" t="s">
        <v>47</v>
      </c>
      <c r="I270" s="4"/>
      <c r="J270" s="4"/>
      <c r="K270" s="4">
        <v>225</v>
      </c>
      <c r="L270" s="4">
        <v>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226</v>
      </c>
      <c r="F271" s="4">
        <f>ROUND(Source!AW265,O271)</f>
        <v>0</v>
      </c>
      <c r="G271" s="4" t="s">
        <v>48</v>
      </c>
      <c r="H271" s="4" t="s">
        <v>49</v>
      </c>
      <c r="I271" s="4"/>
      <c r="J271" s="4"/>
      <c r="K271" s="4">
        <v>226</v>
      </c>
      <c r="L271" s="4">
        <v>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227</v>
      </c>
      <c r="F272" s="4">
        <f>ROUND(Source!AX265,O272)</f>
        <v>0</v>
      </c>
      <c r="G272" s="4" t="s">
        <v>50</v>
      </c>
      <c r="H272" s="4" t="s">
        <v>51</v>
      </c>
      <c r="I272" s="4"/>
      <c r="J272" s="4"/>
      <c r="K272" s="4">
        <v>227</v>
      </c>
      <c r="L272" s="4">
        <v>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228</v>
      </c>
      <c r="F273" s="4">
        <f>ROUND(Source!AY265,O273)</f>
        <v>0</v>
      </c>
      <c r="G273" s="4" t="s">
        <v>52</v>
      </c>
      <c r="H273" s="4" t="s">
        <v>53</v>
      </c>
      <c r="I273" s="4"/>
      <c r="J273" s="4"/>
      <c r="K273" s="4">
        <v>228</v>
      </c>
      <c r="L273" s="4">
        <v>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216</v>
      </c>
      <c r="F274" s="4">
        <f>ROUND(Source!AP265,O274)</f>
        <v>0</v>
      </c>
      <c r="G274" s="4" t="s">
        <v>54</v>
      </c>
      <c r="H274" s="4" t="s">
        <v>55</v>
      </c>
      <c r="I274" s="4"/>
      <c r="J274" s="4"/>
      <c r="K274" s="4">
        <v>216</v>
      </c>
      <c r="L274" s="4">
        <v>8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223</v>
      </c>
      <c r="F275" s="4">
        <f>ROUND(Source!AQ265,O275)</f>
        <v>0</v>
      </c>
      <c r="G275" s="4" t="s">
        <v>56</v>
      </c>
      <c r="H275" s="4" t="s">
        <v>57</v>
      </c>
      <c r="I275" s="4"/>
      <c r="J275" s="4"/>
      <c r="K275" s="4">
        <v>223</v>
      </c>
      <c r="L275" s="4">
        <v>9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229</v>
      </c>
      <c r="F276" s="4">
        <f>ROUND(Source!AZ265,O276)</f>
        <v>0</v>
      </c>
      <c r="G276" s="4" t="s">
        <v>58</v>
      </c>
      <c r="H276" s="4" t="s">
        <v>59</v>
      </c>
      <c r="I276" s="4"/>
      <c r="J276" s="4"/>
      <c r="K276" s="4">
        <v>229</v>
      </c>
      <c r="L276" s="4">
        <v>10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203</v>
      </c>
      <c r="F277" s="4">
        <f>ROUND(Source!Q265,O277)</f>
        <v>0</v>
      </c>
      <c r="G277" s="4" t="s">
        <v>60</v>
      </c>
      <c r="H277" s="4" t="s">
        <v>61</v>
      </c>
      <c r="I277" s="4"/>
      <c r="J277" s="4"/>
      <c r="K277" s="4">
        <v>203</v>
      </c>
      <c r="L277" s="4">
        <v>11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231</v>
      </c>
      <c r="F278" s="4">
        <f>ROUND(Source!BB265,O278)</f>
        <v>0</v>
      </c>
      <c r="G278" s="4" t="s">
        <v>62</v>
      </c>
      <c r="H278" s="4" t="s">
        <v>63</v>
      </c>
      <c r="I278" s="4"/>
      <c r="J278" s="4"/>
      <c r="K278" s="4">
        <v>231</v>
      </c>
      <c r="L278" s="4">
        <v>12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204</v>
      </c>
      <c r="F279" s="4">
        <f>ROUND(Source!R265,O279)</f>
        <v>0</v>
      </c>
      <c r="G279" s="4" t="s">
        <v>64</v>
      </c>
      <c r="H279" s="4" t="s">
        <v>65</v>
      </c>
      <c r="I279" s="4"/>
      <c r="J279" s="4"/>
      <c r="K279" s="4">
        <v>204</v>
      </c>
      <c r="L279" s="4">
        <v>13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205</v>
      </c>
      <c r="F280" s="4">
        <f>ROUND(Source!S265,O280)</f>
        <v>5033.96</v>
      </c>
      <c r="G280" s="4" t="s">
        <v>66</v>
      </c>
      <c r="H280" s="4" t="s">
        <v>67</v>
      </c>
      <c r="I280" s="4"/>
      <c r="J280" s="4"/>
      <c r="K280" s="4">
        <v>205</v>
      </c>
      <c r="L280" s="4">
        <v>14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5033.96</v>
      </c>
      <c r="X280" s="4">
        <v>1</v>
      </c>
      <c r="Y280" s="4">
        <v>5033.96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232</v>
      </c>
      <c r="F281" s="4">
        <f>ROUND(Source!BC265,O281)</f>
        <v>0</v>
      </c>
      <c r="G281" s="4" t="s">
        <v>68</v>
      </c>
      <c r="H281" s="4" t="s">
        <v>69</v>
      </c>
      <c r="I281" s="4"/>
      <c r="J281" s="4"/>
      <c r="K281" s="4">
        <v>232</v>
      </c>
      <c r="L281" s="4">
        <v>15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214</v>
      </c>
      <c r="F282" s="4">
        <f>ROUND(Source!AS265,O282)</f>
        <v>5033.96</v>
      </c>
      <c r="G282" s="4" t="s">
        <v>70</v>
      </c>
      <c r="H282" s="4" t="s">
        <v>71</v>
      </c>
      <c r="I282" s="4"/>
      <c r="J282" s="4"/>
      <c r="K282" s="4">
        <v>214</v>
      </c>
      <c r="L282" s="4">
        <v>16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5033.96</v>
      </c>
      <c r="X282" s="4">
        <v>1</v>
      </c>
      <c r="Y282" s="4">
        <v>5033.96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215</v>
      </c>
      <c r="F283" s="4">
        <f>ROUND(Source!AT265,O283)</f>
        <v>0</v>
      </c>
      <c r="G283" s="4" t="s">
        <v>72</v>
      </c>
      <c r="H283" s="4" t="s">
        <v>73</v>
      </c>
      <c r="I283" s="4"/>
      <c r="J283" s="4"/>
      <c r="K283" s="4">
        <v>215</v>
      </c>
      <c r="L283" s="4">
        <v>17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217</v>
      </c>
      <c r="F284" s="4">
        <f>ROUND(Source!AU265,O284)</f>
        <v>0</v>
      </c>
      <c r="G284" s="4" t="s">
        <v>74</v>
      </c>
      <c r="H284" s="4" t="s">
        <v>75</v>
      </c>
      <c r="I284" s="4"/>
      <c r="J284" s="4"/>
      <c r="K284" s="4">
        <v>217</v>
      </c>
      <c r="L284" s="4">
        <v>18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230</v>
      </c>
      <c r="F285" s="4">
        <f>ROUND(Source!BA265,O285)</f>
        <v>0</v>
      </c>
      <c r="G285" s="4" t="s">
        <v>76</v>
      </c>
      <c r="H285" s="4" t="s">
        <v>77</v>
      </c>
      <c r="I285" s="4"/>
      <c r="J285" s="4"/>
      <c r="K285" s="4">
        <v>230</v>
      </c>
      <c r="L285" s="4">
        <v>19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206</v>
      </c>
      <c r="F286" s="4">
        <f>ROUND(Source!T265,O286)</f>
        <v>0</v>
      </c>
      <c r="G286" s="4" t="s">
        <v>78</v>
      </c>
      <c r="H286" s="4" t="s">
        <v>79</v>
      </c>
      <c r="I286" s="4"/>
      <c r="J286" s="4"/>
      <c r="K286" s="4">
        <v>206</v>
      </c>
      <c r="L286" s="4">
        <v>20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207</v>
      </c>
      <c r="F287" s="4">
        <f>ROUND(Source!U265,O287)</f>
        <v>20.2</v>
      </c>
      <c r="G287" s="4" t="s">
        <v>80</v>
      </c>
      <c r="H287" s="4" t="s">
        <v>81</v>
      </c>
      <c r="I287" s="4"/>
      <c r="J287" s="4"/>
      <c r="K287" s="4">
        <v>207</v>
      </c>
      <c r="L287" s="4">
        <v>21</v>
      </c>
      <c r="M287" s="4">
        <v>3</v>
      </c>
      <c r="N287" s="4" t="s">
        <v>3</v>
      </c>
      <c r="O287" s="4">
        <v>7</v>
      </c>
      <c r="P287" s="4"/>
      <c r="Q287" s="4"/>
      <c r="R287" s="4"/>
      <c r="S287" s="4"/>
      <c r="T287" s="4"/>
      <c r="U287" s="4"/>
      <c r="V287" s="4"/>
      <c r="W287" s="4">
        <v>20.2</v>
      </c>
      <c r="X287" s="4">
        <v>1</v>
      </c>
      <c r="Y287" s="4">
        <v>20.2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208</v>
      </c>
      <c r="F288" s="4">
        <f>ROUND(Source!V265,O288)</f>
        <v>0</v>
      </c>
      <c r="G288" s="4" t="s">
        <v>82</v>
      </c>
      <c r="H288" s="4" t="s">
        <v>83</v>
      </c>
      <c r="I288" s="4"/>
      <c r="J288" s="4"/>
      <c r="K288" s="4">
        <v>208</v>
      </c>
      <c r="L288" s="4">
        <v>22</v>
      </c>
      <c r="M288" s="4">
        <v>3</v>
      </c>
      <c r="N288" s="4" t="s">
        <v>3</v>
      </c>
      <c r="O288" s="4">
        <v>7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209</v>
      </c>
      <c r="F289" s="4">
        <f>ROUND(Source!W265,O289)</f>
        <v>0</v>
      </c>
      <c r="G289" s="4" t="s">
        <v>84</v>
      </c>
      <c r="H289" s="4" t="s">
        <v>85</v>
      </c>
      <c r="I289" s="4"/>
      <c r="J289" s="4"/>
      <c r="K289" s="4">
        <v>209</v>
      </c>
      <c r="L289" s="4">
        <v>23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233</v>
      </c>
      <c r="F290" s="4">
        <f>ROUND(Source!BD265,O290)</f>
        <v>0</v>
      </c>
      <c r="G290" s="4" t="s">
        <v>86</v>
      </c>
      <c r="H290" s="4" t="s">
        <v>87</v>
      </c>
      <c r="I290" s="4"/>
      <c r="J290" s="4"/>
      <c r="K290" s="4">
        <v>233</v>
      </c>
      <c r="L290" s="4">
        <v>24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210</v>
      </c>
      <c r="F291" s="4">
        <f>ROUND(Source!X265,O291)</f>
        <v>0</v>
      </c>
      <c r="G291" s="4" t="s">
        <v>88</v>
      </c>
      <c r="H291" s="4" t="s">
        <v>89</v>
      </c>
      <c r="I291" s="4"/>
      <c r="J291" s="4"/>
      <c r="K291" s="4">
        <v>210</v>
      </c>
      <c r="L291" s="4">
        <v>25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211</v>
      </c>
      <c r="F292" s="4">
        <f>ROUND(Source!Y265,O292)</f>
        <v>0</v>
      </c>
      <c r="G292" s="4" t="s">
        <v>90</v>
      </c>
      <c r="H292" s="4" t="s">
        <v>91</v>
      </c>
      <c r="I292" s="4"/>
      <c r="J292" s="4"/>
      <c r="K292" s="4">
        <v>211</v>
      </c>
      <c r="L292" s="4">
        <v>26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224</v>
      </c>
      <c r="F293" s="4">
        <f>ROUND(Source!AR265,O293)</f>
        <v>5033.96</v>
      </c>
      <c r="G293" s="4" t="s">
        <v>92</v>
      </c>
      <c r="H293" s="4" t="s">
        <v>93</v>
      </c>
      <c r="I293" s="4"/>
      <c r="J293" s="4"/>
      <c r="K293" s="4">
        <v>224</v>
      </c>
      <c r="L293" s="4">
        <v>27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5033.96</v>
      </c>
      <c r="X293" s="4">
        <v>1</v>
      </c>
      <c r="Y293" s="4">
        <v>5033.96</v>
      </c>
      <c r="Z293" s="4"/>
      <c r="AA293" s="4"/>
      <c r="AB293" s="4"/>
    </row>
    <row r="295" spans="1:206" x14ac:dyDescent="0.2">
      <c r="A295" s="2">
        <v>51</v>
      </c>
      <c r="B295" s="2">
        <f>B20</f>
        <v>1</v>
      </c>
      <c r="C295" s="2">
        <f>A20</f>
        <v>3</v>
      </c>
      <c r="D295" s="2">
        <f>ROW(A20)</f>
        <v>20</v>
      </c>
      <c r="E295" s="2"/>
      <c r="F295" s="2" t="str">
        <f>IF(F20&lt;&gt;"",F20,"")</f>
        <v>Новая локальная смета</v>
      </c>
      <c r="G295" s="2" t="str">
        <f>IF(G20&lt;&gt;"",G20,"")</f>
        <v>Новая локальная смета</v>
      </c>
      <c r="H295" s="2">
        <v>0</v>
      </c>
      <c r="I295" s="2"/>
      <c r="J295" s="2"/>
      <c r="K295" s="2"/>
      <c r="L295" s="2"/>
      <c r="M295" s="2"/>
      <c r="N295" s="2"/>
      <c r="O295" s="2">
        <f t="shared" ref="O295:T295" si="119">ROUND(O35+O73+O110+O147+O186+O229+O265+AB295,2)</f>
        <v>20259.82</v>
      </c>
      <c r="P295" s="2">
        <f t="shared" si="119"/>
        <v>0</v>
      </c>
      <c r="Q295" s="2">
        <f t="shared" si="119"/>
        <v>0</v>
      </c>
      <c r="R295" s="2">
        <f t="shared" si="119"/>
        <v>0</v>
      </c>
      <c r="S295" s="2">
        <f t="shared" si="119"/>
        <v>20259.82</v>
      </c>
      <c r="T295" s="2">
        <f t="shared" si="119"/>
        <v>0</v>
      </c>
      <c r="U295" s="2">
        <f>U35+U73+U110+U147+U186+U229+U265+AH295</f>
        <v>77.7</v>
      </c>
      <c r="V295" s="2">
        <f>V35+V73+V110+V147+V186+V229+V265+AI295</f>
        <v>0</v>
      </c>
      <c r="W295" s="2">
        <f>ROUND(W35+W73+W110+W147+W186+W229+W265+AJ295,2)</f>
        <v>0</v>
      </c>
      <c r="X295" s="2">
        <f>ROUND(X35+X73+X110+X147+X186+X229+X265+AK295,2)</f>
        <v>0</v>
      </c>
      <c r="Y295" s="2">
        <f>ROUND(Y35+Y73+Y110+Y147+Y186+Y229+Y265+AL295,2)</f>
        <v>0</v>
      </c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>
        <f t="shared" ref="AO295:BD295" si="120">ROUND(AO35+AO73+AO110+AO147+AO186+AO229+AO265+BX295,2)</f>
        <v>0</v>
      </c>
      <c r="AP295" s="2">
        <f t="shared" si="120"/>
        <v>0</v>
      </c>
      <c r="AQ295" s="2">
        <f t="shared" si="120"/>
        <v>0</v>
      </c>
      <c r="AR295" s="2">
        <f t="shared" si="120"/>
        <v>20259.82</v>
      </c>
      <c r="AS295" s="2">
        <f t="shared" si="120"/>
        <v>20259.82</v>
      </c>
      <c r="AT295" s="2">
        <f t="shared" si="120"/>
        <v>0</v>
      </c>
      <c r="AU295" s="2">
        <f t="shared" si="120"/>
        <v>0</v>
      </c>
      <c r="AV295" s="2">
        <f t="shared" si="120"/>
        <v>0</v>
      </c>
      <c r="AW295" s="2">
        <f t="shared" si="120"/>
        <v>0</v>
      </c>
      <c r="AX295" s="2">
        <f t="shared" si="120"/>
        <v>0</v>
      </c>
      <c r="AY295" s="2">
        <f t="shared" si="120"/>
        <v>0</v>
      </c>
      <c r="AZ295" s="2">
        <f t="shared" si="120"/>
        <v>0</v>
      </c>
      <c r="BA295" s="2">
        <f t="shared" si="120"/>
        <v>0</v>
      </c>
      <c r="BB295" s="2">
        <f t="shared" si="120"/>
        <v>0</v>
      </c>
      <c r="BC295" s="2">
        <f t="shared" si="120"/>
        <v>0</v>
      </c>
      <c r="BD295" s="2">
        <f t="shared" si="120"/>
        <v>0</v>
      </c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/>
      <c r="EC295" s="3"/>
      <c r="ED295" s="3"/>
      <c r="EE295" s="3"/>
      <c r="EF295" s="3"/>
      <c r="EG295" s="3"/>
      <c r="EH295" s="3"/>
      <c r="EI295" s="3"/>
      <c r="EJ295" s="3"/>
      <c r="EK295" s="3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3"/>
      <c r="EW295" s="3"/>
      <c r="EX295" s="3"/>
      <c r="EY295" s="3"/>
      <c r="EZ295" s="3"/>
      <c r="FA295" s="3"/>
      <c r="FB295" s="3"/>
      <c r="FC295" s="3"/>
      <c r="FD295" s="3"/>
      <c r="FE295" s="3"/>
      <c r="FF295" s="3"/>
      <c r="FG295" s="3"/>
      <c r="FH295" s="3"/>
      <c r="FI295" s="3"/>
      <c r="FJ295" s="3"/>
      <c r="FK295" s="3"/>
      <c r="FL295" s="3"/>
      <c r="FM295" s="3"/>
      <c r="FN295" s="3"/>
      <c r="FO295" s="3"/>
      <c r="FP295" s="3"/>
      <c r="FQ295" s="3"/>
      <c r="FR295" s="3"/>
      <c r="FS295" s="3"/>
      <c r="FT295" s="3"/>
      <c r="FU295" s="3"/>
      <c r="FV295" s="3"/>
      <c r="FW295" s="3"/>
      <c r="FX295" s="3"/>
      <c r="FY295" s="3"/>
      <c r="FZ295" s="3"/>
      <c r="GA295" s="3"/>
      <c r="GB295" s="3"/>
      <c r="GC295" s="3"/>
      <c r="GD295" s="3"/>
      <c r="GE295" s="3"/>
      <c r="GF295" s="3"/>
      <c r="GG295" s="3"/>
      <c r="GH295" s="3"/>
      <c r="GI295" s="3"/>
      <c r="GJ295" s="3"/>
      <c r="GK295" s="3"/>
      <c r="GL295" s="3"/>
      <c r="GM295" s="3"/>
      <c r="GN295" s="3"/>
      <c r="GO295" s="3"/>
      <c r="GP295" s="3"/>
      <c r="GQ295" s="3"/>
      <c r="GR295" s="3"/>
      <c r="GS295" s="3"/>
      <c r="GT295" s="3"/>
      <c r="GU295" s="3"/>
      <c r="GV295" s="3"/>
      <c r="GW295" s="3"/>
      <c r="GX295" s="3">
        <v>0</v>
      </c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201</v>
      </c>
      <c r="F297" s="4">
        <f>ROUND(Source!O295,O297)</f>
        <v>20259.82</v>
      </c>
      <c r="G297" s="4" t="s">
        <v>40</v>
      </c>
      <c r="H297" s="4" t="s">
        <v>41</v>
      </c>
      <c r="I297" s="4"/>
      <c r="J297" s="4"/>
      <c r="K297" s="4">
        <v>201</v>
      </c>
      <c r="L297" s="4">
        <v>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20259.82</v>
      </c>
      <c r="X297" s="4">
        <v>1</v>
      </c>
      <c r="Y297" s="4">
        <v>20259.82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202</v>
      </c>
      <c r="F298" s="4">
        <f>ROUND(Source!P295,O298)</f>
        <v>0</v>
      </c>
      <c r="G298" s="4" t="s">
        <v>42</v>
      </c>
      <c r="H298" s="4" t="s">
        <v>43</v>
      </c>
      <c r="I298" s="4"/>
      <c r="J298" s="4"/>
      <c r="K298" s="4">
        <v>202</v>
      </c>
      <c r="L298" s="4">
        <v>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222</v>
      </c>
      <c r="F299" s="4">
        <f>ROUND(Source!AO295,O299)</f>
        <v>0</v>
      </c>
      <c r="G299" s="4" t="s">
        <v>44</v>
      </c>
      <c r="H299" s="4" t="s">
        <v>45</v>
      </c>
      <c r="I299" s="4"/>
      <c r="J299" s="4"/>
      <c r="K299" s="4">
        <v>222</v>
      </c>
      <c r="L299" s="4">
        <v>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225</v>
      </c>
      <c r="F300" s="4">
        <f>ROUND(Source!AV295,O300)</f>
        <v>0</v>
      </c>
      <c r="G300" s="4" t="s">
        <v>46</v>
      </c>
      <c r="H300" s="4" t="s">
        <v>47</v>
      </c>
      <c r="I300" s="4"/>
      <c r="J300" s="4"/>
      <c r="K300" s="4">
        <v>225</v>
      </c>
      <c r="L300" s="4">
        <v>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226</v>
      </c>
      <c r="F301" s="4">
        <f>ROUND(Source!AW295,O301)</f>
        <v>0</v>
      </c>
      <c r="G301" s="4" t="s">
        <v>48</v>
      </c>
      <c r="H301" s="4" t="s">
        <v>49</v>
      </c>
      <c r="I301" s="4"/>
      <c r="J301" s="4"/>
      <c r="K301" s="4">
        <v>226</v>
      </c>
      <c r="L301" s="4">
        <v>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227</v>
      </c>
      <c r="F302" s="4">
        <f>ROUND(Source!AX295,O302)</f>
        <v>0</v>
      </c>
      <c r="G302" s="4" t="s">
        <v>50</v>
      </c>
      <c r="H302" s="4" t="s">
        <v>51</v>
      </c>
      <c r="I302" s="4"/>
      <c r="J302" s="4"/>
      <c r="K302" s="4">
        <v>227</v>
      </c>
      <c r="L302" s="4">
        <v>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228</v>
      </c>
      <c r="F303" s="4">
        <f>ROUND(Source!AY295,O303)</f>
        <v>0</v>
      </c>
      <c r="G303" s="4" t="s">
        <v>52</v>
      </c>
      <c r="H303" s="4" t="s">
        <v>53</v>
      </c>
      <c r="I303" s="4"/>
      <c r="J303" s="4"/>
      <c r="K303" s="4">
        <v>228</v>
      </c>
      <c r="L303" s="4">
        <v>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216</v>
      </c>
      <c r="F304" s="4">
        <f>ROUND(Source!AP295,O304)</f>
        <v>0</v>
      </c>
      <c r="G304" s="4" t="s">
        <v>54</v>
      </c>
      <c r="H304" s="4" t="s">
        <v>55</v>
      </c>
      <c r="I304" s="4"/>
      <c r="J304" s="4"/>
      <c r="K304" s="4">
        <v>216</v>
      </c>
      <c r="L304" s="4">
        <v>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223</v>
      </c>
      <c r="F305" s="4">
        <f>ROUND(Source!AQ295,O305)</f>
        <v>0</v>
      </c>
      <c r="G305" s="4" t="s">
        <v>56</v>
      </c>
      <c r="H305" s="4" t="s">
        <v>57</v>
      </c>
      <c r="I305" s="4"/>
      <c r="J305" s="4"/>
      <c r="K305" s="4">
        <v>223</v>
      </c>
      <c r="L305" s="4">
        <v>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229</v>
      </c>
      <c r="F306" s="4">
        <f>ROUND(Source!AZ295,O306)</f>
        <v>0</v>
      </c>
      <c r="G306" s="4" t="s">
        <v>58</v>
      </c>
      <c r="H306" s="4" t="s">
        <v>59</v>
      </c>
      <c r="I306" s="4"/>
      <c r="J306" s="4"/>
      <c r="K306" s="4">
        <v>229</v>
      </c>
      <c r="L306" s="4">
        <v>10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203</v>
      </c>
      <c r="F307" s="4">
        <f>ROUND(Source!Q295,O307)</f>
        <v>0</v>
      </c>
      <c r="G307" s="4" t="s">
        <v>60</v>
      </c>
      <c r="H307" s="4" t="s">
        <v>61</v>
      </c>
      <c r="I307" s="4"/>
      <c r="J307" s="4"/>
      <c r="K307" s="4">
        <v>203</v>
      </c>
      <c r="L307" s="4">
        <v>11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231</v>
      </c>
      <c r="F308" s="4">
        <f>ROUND(Source!BB295,O308)</f>
        <v>0</v>
      </c>
      <c r="G308" s="4" t="s">
        <v>62</v>
      </c>
      <c r="H308" s="4" t="s">
        <v>63</v>
      </c>
      <c r="I308" s="4"/>
      <c r="J308" s="4"/>
      <c r="K308" s="4">
        <v>231</v>
      </c>
      <c r="L308" s="4">
        <v>12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204</v>
      </c>
      <c r="F309" s="4">
        <f>ROUND(Source!R295,O309)</f>
        <v>0</v>
      </c>
      <c r="G309" s="4" t="s">
        <v>64</v>
      </c>
      <c r="H309" s="4" t="s">
        <v>65</v>
      </c>
      <c r="I309" s="4"/>
      <c r="J309" s="4"/>
      <c r="K309" s="4">
        <v>204</v>
      </c>
      <c r="L309" s="4">
        <v>13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205</v>
      </c>
      <c r="F310" s="4">
        <f>ROUND(Source!S295,O310)</f>
        <v>20259.82</v>
      </c>
      <c r="G310" s="4" t="s">
        <v>66</v>
      </c>
      <c r="H310" s="4" t="s">
        <v>67</v>
      </c>
      <c r="I310" s="4"/>
      <c r="J310" s="4"/>
      <c r="K310" s="4">
        <v>205</v>
      </c>
      <c r="L310" s="4">
        <v>14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20259.82</v>
      </c>
      <c r="X310" s="4">
        <v>1</v>
      </c>
      <c r="Y310" s="4">
        <v>20259.82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232</v>
      </c>
      <c r="F311" s="4">
        <f>ROUND(Source!BC295,O311)</f>
        <v>0</v>
      </c>
      <c r="G311" s="4" t="s">
        <v>68</v>
      </c>
      <c r="H311" s="4" t="s">
        <v>69</v>
      </c>
      <c r="I311" s="4"/>
      <c r="J311" s="4"/>
      <c r="K311" s="4">
        <v>232</v>
      </c>
      <c r="L311" s="4">
        <v>15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214</v>
      </c>
      <c r="F312" s="4">
        <f>ROUND(Source!AS295,O312)</f>
        <v>20259.82</v>
      </c>
      <c r="G312" s="4" t="s">
        <v>70</v>
      </c>
      <c r="H312" s="4" t="s">
        <v>71</v>
      </c>
      <c r="I312" s="4"/>
      <c r="J312" s="4"/>
      <c r="K312" s="4">
        <v>214</v>
      </c>
      <c r="L312" s="4">
        <v>16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20259.82</v>
      </c>
      <c r="X312" s="4">
        <v>1</v>
      </c>
      <c r="Y312" s="4">
        <v>20259.82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215</v>
      </c>
      <c r="F313" s="4">
        <f>ROUND(Source!AT295,O313)</f>
        <v>0</v>
      </c>
      <c r="G313" s="4" t="s">
        <v>72</v>
      </c>
      <c r="H313" s="4" t="s">
        <v>73</v>
      </c>
      <c r="I313" s="4"/>
      <c r="J313" s="4"/>
      <c r="K313" s="4">
        <v>215</v>
      </c>
      <c r="L313" s="4">
        <v>17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217</v>
      </c>
      <c r="F314" s="4">
        <f>ROUND(Source!AU295,O314)</f>
        <v>0</v>
      </c>
      <c r="G314" s="4" t="s">
        <v>74</v>
      </c>
      <c r="H314" s="4" t="s">
        <v>75</v>
      </c>
      <c r="I314" s="4"/>
      <c r="J314" s="4"/>
      <c r="K314" s="4">
        <v>217</v>
      </c>
      <c r="L314" s="4">
        <v>18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230</v>
      </c>
      <c r="F315" s="4">
        <f>ROUND(Source!BA295,O315)</f>
        <v>0</v>
      </c>
      <c r="G315" s="4" t="s">
        <v>76</v>
      </c>
      <c r="H315" s="4" t="s">
        <v>77</v>
      </c>
      <c r="I315" s="4"/>
      <c r="J315" s="4"/>
      <c r="K315" s="4">
        <v>230</v>
      </c>
      <c r="L315" s="4">
        <v>19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206</v>
      </c>
      <c r="F316" s="4">
        <f>ROUND(Source!T295,O316)</f>
        <v>0</v>
      </c>
      <c r="G316" s="4" t="s">
        <v>78</v>
      </c>
      <c r="H316" s="4" t="s">
        <v>79</v>
      </c>
      <c r="I316" s="4"/>
      <c r="J316" s="4"/>
      <c r="K316" s="4">
        <v>206</v>
      </c>
      <c r="L316" s="4">
        <v>20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207</v>
      </c>
      <c r="F317" s="4">
        <f>ROUND(Source!U295,O317)</f>
        <v>77.7</v>
      </c>
      <c r="G317" s="4" t="s">
        <v>80</v>
      </c>
      <c r="H317" s="4" t="s">
        <v>81</v>
      </c>
      <c r="I317" s="4"/>
      <c r="J317" s="4"/>
      <c r="K317" s="4">
        <v>207</v>
      </c>
      <c r="L317" s="4">
        <v>21</v>
      </c>
      <c r="M317" s="4">
        <v>3</v>
      </c>
      <c r="N317" s="4" t="s">
        <v>3</v>
      </c>
      <c r="O317" s="4">
        <v>7</v>
      </c>
      <c r="P317" s="4"/>
      <c r="Q317" s="4"/>
      <c r="R317" s="4"/>
      <c r="S317" s="4"/>
      <c r="T317" s="4"/>
      <c r="U317" s="4"/>
      <c r="V317" s="4"/>
      <c r="W317" s="4">
        <v>77.7</v>
      </c>
      <c r="X317" s="4">
        <v>1</v>
      </c>
      <c r="Y317" s="4">
        <v>77.7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208</v>
      </c>
      <c r="F318" s="4">
        <f>ROUND(Source!V295,O318)</f>
        <v>0</v>
      </c>
      <c r="G318" s="4" t="s">
        <v>82</v>
      </c>
      <c r="H318" s="4" t="s">
        <v>83</v>
      </c>
      <c r="I318" s="4"/>
      <c r="J318" s="4"/>
      <c r="K318" s="4">
        <v>208</v>
      </c>
      <c r="L318" s="4">
        <v>22</v>
      </c>
      <c r="M318" s="4">
        <v>3</v>
      </c>
      <c r="N318" s="4" t="s">
        <v>3</v>
      </c>
      <c r="O318" s="4">
        <v>7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209</v>
      </c>
      <c r="F319" s="4">
        <f>ROUND(Source!W295,O319)</f>
        <v>0</v>
      </c>
      <c r="G319" s="4" t="s">
        <v>84</v>
      </c>
      <c r="H319" s="4" t="s">
        <v>85</v>
      </c>
      <c r="I319" s="4"/>
      <c r="J319" s="4"/>
      <c r="K319" s="4">
        <v>209</v>
      </c>
      <c r="L319" s="4">
        <v>23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233</v>
      </c>
      <c r="F320" s="4">
        <f>ROUND(Source!BD295,O320)</f>
        <v>0</v>
      </c>
      <c r="G320" s="4" t="s">
        <v>86</v>
      </c>
      <c r="H320" s="4" t="s">
        <v>87</v>
      </c>
      <c r="I320" s="4"/>
      <c r="J320" s="4"/>
      <c r="K320" s="4">
        <v>233</v>
      </c>
      <c r="L320" s="4">
        <v>24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210</v>
      </c>
      <c r="F321" s="4">
        <f>ROUND(Source!X295,O321)</f>
        <v>0</v>
      </c>
      <c r="G321" s="4" t="s">
        <v>88</v>
      </c>
      <c r="H321" s="4" t="s">
        <v>89</v>
      </c>
      <c r="I321" s="4"/>
      <c r="J321" s="4"/>
      <c r="K321" s="4">
        <v>210</v>
      </c>
      <c r="L321" s="4">
        <v>25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211</v>
      </c>
      <c r="F322" s="4">
        <f>ROUND(Source!Y295,O322)</f>
        <v>0</v>
      </c>
      <c r="G322" s="4" t="s">
        <v>90</v>
      </c>
      <c r="H322" s="4" t="s">
        <v>91</v>
      </c>
      <c r="I322" s="4"/>
      <c r="J322" s="4"/>
      <c r="K322" s="4">
        <v>211</v>
      </c>
      <c r="L322" s="4">
        <v>26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224</v>
      </c>
      <c r="F323" s="4">
        <f>ROUND(Source!AR295,O323)</f>
        <v>20259.82</v>
      </c>
      <c r="G323" s="4" t="s">
        <v>92</v>
      </c>
      <c r="H323" s="4" t="s">
        <v>93</v>
      </c>
      <c r="I323" s="4"/>
      <c r="J323" s="4"/>
      <c r="K323" s="4">
        <v>224</v>
      </c>
      <c r="L323" s="4">
        <v>27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20259.82</v>
      </c>
      <c r="X323" s="4">
        <v>1</v>
      </c>
      <c r="Y323" s="4">
        <v>20259.82</v>
      </c>
      <c r="Z323" s="4"/>
      <c r="AA323" s="4"/>
      <c r="AB323" s="4"/>
    </row>
    <row r="325" spans="1:206" x14ac:dyDescent="0.2">
      <c r="A325" s="2">
        <v>51</v>
      </c>
      <c r="B325" s="2">
        <f>B12</f>
        <v>396</v>
      </c>
      <c r="C325" s="2">
        <f>A12</f>
        <v>1</v>
      </c>
      <c r="D325" s="2">
        <f>ROW(A12)</f>
        <v>12</v>
      </c>
      <c r="E325" s="2"/>
      <c r="F325" s="2" t="str">
        <f>IF(F12&lt;&gt;"",F12,"")</f>
        <v>Новый объект</v>
      </c>
      <c r="G325" s="2" t="str">
        <f>IF(G12&lt;&gt;"",G12,"")</f>
        <v>+№40 Альбом на ремонт  КСРДП  для Москвы и МО на 2026г.</v>
      </c>
      <c r="H325" s="2">
        <v>0</v>
      </c>
      <c r="I325" s="2"/>
      <c r="J325" s="2"/>
      <c r="K325" s="2"/>
      <c r="L325" s="2"/>
      <c r="M325" s="2"/>
      <c r="N325" s="2"/>
      <c r="O325" s="2">
        <f t="shared" ref="O325:T325" si="121">ROUND(O295,2)</f>
        <v>20259.82</v>
      </c>
      <c r="P325" s="2">
        <f t="shared" si="121"/>
        <v>0</v>
      </c>
      <c r="Q325" s="2">
        <f t="shared" si="121"/>
        <v>0</v>
      </c>
      <c r="R325" s="2">
        <f t="shared" si="121"/>
        <v>0</v>
      </c>
      <c r="S325" s="2">
        <f t="shared" si="121"/>
        <v>20259.82</v>
      </c>
      <c r="T325" s="2">
        <f t="shared" si="121"/>
        <v>0</v>
      </c>
      <c r="U325" s="2">
        <f>U295</f>
        <v>77.7</v>
      </c>
      <c r="V325" s="2">
        <f>V295</f>
        <v>0</v>
      </c>
      <c r="W325" s="2">
        <f>ROUND(W295,2)</f>
        <v>0</v>
      </c>
      <c r="X325" s="2">
        <f>ROUND(X295,2)</f>
        <v>0</v>
      </c>
      <c r="Y325" s="2">
        <f>ROUND(Y295,2)</f>
        <v>0</v>
      </c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>
        <f t="shared" ref="AO325:BD325" si="122">ROUND(AO295,2)</f>
        <v>0</v>
      </c>
      <c r="AP325" s="2">
        <f t="shared" si="122"/>
        <v>0</v>
      </c>
      <c r="AQ325" s="2">
        <f t="shared" si="122"/>
        <v>0</v>
      </c>
      <c r="AR325" s="2">
        <f t="shared" si="122"/>
        <v>20259.82</v>
      </c>
      <c r="AS325" s="2">
        <f t="shared" si="122"/>
        <v>20259.82</v>
      </c>
      <c r="AT325" s="2">
        <f t="shared" si="122"/>
        <v>0</v>
      </c>
      <c r="AU325" s="2">
        <f t="shared" si="122"/>
        <v>0</v>
      </c>
      <c r="AV325" s="2">
        <f t="shared" si="122"/>
        <v>0</v>
      </c>
      <c r="AW325" s="2">
        <f t="shared" si="122"/>
        <v>0</v>
      </c>
      <c r="AX325" s="2">
        <f t="shared" si="122"/>
        <v>0</v>
      </c>
      <c r="AY325" s="2">
        <f t="shared" si="122"/>
        <v>0</v>
      </c>
      <c r="AZ325" s="2">
        <f t="shared" si="122"/>
        <v>0</v>
      </c>
      <c r="BA325" s="2">
        <f t="shared" si="122"/>
        <v>0</v>
      </c>
      <c r="BB325" s="2">
        <f t="shared" si="122"/>
        <v>0</v>
      </c>
      <c r="BC325" s="2">
        <f t="shared" si="122"/>
        <v>0</v>
      </c>
      <c r="BD325" s="2">
        <f t="shared" si="122"/>
        <v>0</v>
      </c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>
        <v>0</v>
      </c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201</v>
      </c>
      <c r="F327" s="4">
        <f>ROUND(Source!O325,O327)</f>
        <v>20259.82</v>
      </c>
      <c r="G327" s="4" t="s">
        <v>40</v>
      </c>
      <c r="H327" s="4" t="s">
        <v>41</v>
      </c>
      <c r="I327" s="4"/>
      <c r="J327" s="4"/>
      <c r="K327" s="4">
        <v>201</v>
      </c>
      <c r="L327" s="4">
        <v>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20259.820000000003</v>
      </c>
      <c r="X327" s="4">
        <v>1</v>
      </c>
      <c r="Y327" s="4">
        <v>20259.820000000003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202</v>
      </c>
      <c r="F328" s="4">
        <f>ROUND(Source!P325,O328)</f>
        <v>0</v>
      </c>
      <c r="G328" s="4" t="s">
        <v>42</v>
      </c>
      <c r="H328" s="4" t="s">
        <v>43</v>
      </c>
      <c r="I328" s="4"/>
      <c r="J328" s="4"/>
      <c r="K328" s="4">
        <v>202</v>
      </c>
      <c r="L328" s="4">
        <v>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222</v>
      </c>
      <c r="F329" s="4">
        <f>ROUND(Source!AO325,O329)</f>
        <v>0</v>
      </c>
      <c r="G329" s="4" t="s">
        <v>44</v>
      </c>
      <c r="H329" s="4" t="s">
        <v>45</v>
      </c>
      <c r="I329" s="4"/>
      <c r="J329" s="4"/>
      <c r="K329" s="4">
        <v>222</v>
      </c>
      <c r="L329" s="4">
        <v>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225</v>
      </c>
      <c r="F330" s="4">
        <f>ROUND(Source!AV325,O330)</f>
        <v>0</v>
      </c>
      <c r="G330" s="4" t="s">
        <v>46</v>
      </c>
      <c r="H330" s="4" t="s">
        <v>47</v>
      </c>
      <c r="I330" s="4"/>
      <c r="J330" s="4"/>
      <c r="K330" s="4">
        <v>225</v>
      </c>
      <c r="L330" s="4">
        <v>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226</v>
      </c>
      <c r="F331" s="4">
        <f>ROUND(Source!AW325,O331)</f>
        <v>0</v>
      </c>
      <c r="G331" s="4" t="s">
        <v>48</v>
      </c>
      <c r="H331" s="4" t="s">
        <v>49</v>
      </c>
      <c r="I331" s="4"/>
      <c r="J331" s="4"/>
      <c r="K331" s="4">
        <v>226</v>
      </c>
      <c r="L331" s="4">
        <v>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06" x14ac:dyDescent="0.2">
      <c r="A332" s="4">
        <v>50</v>
      </c>
      <c r="B332" s="4">
        <v>0</v>
      </c>
      <c r="C332" s="4">
        <v>0</v>
      </c>
      <c r="D332" s="4">
        <v>1</v>
      </c>
      <c r="E332" s="4">
        <v>227</v>
      </c>
      <c r="F332" s="4">
        <f>ROUND(Source!AX325,O332)</f>
        <v>0</v>
      </c>
      <c r="G332" s="4" t="s">
        <v>50</v>
      </c>
      <c r="H332" s="4" t="s">
        <v>51</v>
      </c>
      <c r="I332" s="4"/>
      <c r="J332" s="4"/>
      <c r="K332" s="4">
        <v>227</v>
      </c>
      <c r="L332" s="4">
        <v>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228</v>
      </c>
      <c r="F333" s="4">
        <f>ROUND(Source!AY325,O333)</f>
        <v>0</v>
      </c>
      <c r="G333" s="4" t="s">
        <v>52</v>
      </c>
      <c r="H333" s="4" t="s">
        <v>53</v>
      </c>
      <c r="I333" s="4"/>
      <c r="J333" s="4"/>
      <c r="K333" s="4">
        <v>228</v>
      </c>
      <c r="L333" s="4">
        <v>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216</v>
      </c>
      <c r="F334" s="4">
        <f>ROUND(Source!AP325,O334)</f>
        <v>0</v>
      </c>
      <c r="G334" s="4" t="s">
        <v>54</v>
      </c>
      <c r="H334" s="4" t="s">
        <v>55</v>
      </c>
      <c r="I334" s="4"/>
      <c r="J334" s="4"/>
      <c r="K334" s="4">
        <v>216</v>
      </c>
      <c r="L334" s="4">
        <v>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223</v>
      </c>
      <c r="F335" s="4">
        <f>ROUND(Source!AQ325,O335)</f>
        <v>0</v>
      </c>
      <c r="G335" s="4" t="s">
        <v>56</v>
      </c>
      <c r="H335" s="4" t="s">
        <v>57</v>
      </c>
      <c r="I335" s="4"/>
      <c r="J335" s="4"/>
      <c r="K335" s="4">
        <v>223</v>
      </c>
      <c r="L335" s="4">
        <v>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229</v>
      </c>
      <c r="F336" s="4">
        <f>ROUND(Source!AZ325,O336)</f>
        <v>0</v>
      </c>
      <c r="G336" s="4" t="s">
        <v>58</v>
      </c>
      <c r="H336" s="4" t="s">
        <v>59</v>
      </c>
      <c r="I336" s="4"/>
      <c r="J336" s="4"/>
      <c r="K336" s="4">
        <v>229</v>
      </c>
      <c r="L336" s="4">
        <v>10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203</v>
      </c>
      <c r="F337" s="4">
        <f>ROUND(Source!Q325,O337)</f>
        <v>0</v>
      </c>
      <c r="G337" s="4" t="s">
        <v>60</v>
      </c>
      <c r="H337" s="4" t="s">
        <v>61</v>
      </c>
      <c r="I337" s="4"/>
      <c r="J337" s="4"/>
      <c r="K337" s="4">
        <v>203</v>
      </c>
      <c r="L337" s="4">
        <v>11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231</v>
      </c>
      <c r="F338" s="4">
        <f>ROUND(Source!BB325,O338)</f>
        <v>0</v>
      </c>
      <c r="G338" s="4" t="s">
        <v>62</v>
      </c>
      <c r="H338" s="4" t="s">
        <v>63</v>
      </c>
      <c r="I338" s="4"/>
      <c r="J338" s="4"/>
      <c r="K338" s="4">
        <v>231</v>
      </c>
      <c r="L338" s="4">
        <v>12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204</v>
      </c>
      <c r="F339" s="4">
        <f>ROUND(Source!R325,O339)</f>
        <v>0</v>
      </c>
      <c r="G339" s="4" t="s">
        <v>64</v>
      </c>
      <c r="H339" s="4" t="s">
        <v>65</v>
      </c>
      <c r="I339" s="4"/>
      <c r="J339" s="4"/>
      <c r="K339" s="4">
        <v>204</v>
      </c>
      <c r="L339" s="4">
        <v>13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205</v>
      </c>
      <c r="F340" s="4">
        <f>ROUND(Source!S325,O340)</f>
        <v>20259.82</v>
      </c>
      <c r="G340" s="4" t="s">
        <v>66</v>
      </c>
      <c r="H340" s="4" t="s">
        <v>67</v>
      </c>
      <c r="I340" s="4"/>
      <c r="J340" s="4"/>
      <c r="K340" s="4">
        <v>205</v>
      </c>
      <c r="L340" s="4">
        <v>14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20259.820000000003</v>
      </c>
      <c r="X340" s="4">
        <v>1</v>
      </c>
      <c r="Y340" s="4">
        <v>20259.820000000003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232</v>
      </c>
      <c r="F341" s="4">
        <f>ROUND(Source!BC325,O341)</f>
        <v>0</v>
      </c>
      <c r="G341" s="4" t="s">
        <v>68</v>
      </c>
      <c r="H341" s="4" t="s">
        <v>69</v>
      </c>
      <c r="I341" s="4"/>
      <c r="J341" s="4"/>
      <c r="K341" s="4">
        <v>232</v>
      </c>
      <c r="L341" s="4">
        <v>15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214</v>
      </c>
      <c r="F342" s="4">
        <f>ROUND(Source!AS325,O342)</f>
        <v>20259.82</v>
      </c>
      <c r="G342" s="4" t="s">
        <v>70</v>
      </c>
      <c r="H342" s="4" t="s">
        <v>71</v>
      </c>
      <c r="I342" s="4"/>
      <c r="J342" s="4"/>
      <c r="K342" s="4">
        <v>214</v>
      </c>
      <c r="L342" s="4">
        <v>16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20259.82</v>
      </c>
      <c r="X342" s="4">
        <v>1</v>
      </c>
      <c r="Y342" s="4">
        <v>20259.82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215</v>
      </c>
      <c r="F343" s="4">
        <f>ROUND(Source!AT325,O343)</f>
        <v>0</v>
      </c>
      <c r="G343" s="4" t="s">
        <v>72</v>
      </c>
      <c r="H343" s="4" t="s">
        <v>73</v>
      </c>
      <c r="I343" s="4"/>
      <c r="J343" s="4"/>
      <c r="K343" s="4">
        <v>215</v>
      </c>
      <c r="L343" s="4">
        <v>17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217</v>
      </c>
      <c r="F344" s="4">
        <f>ROUND(Source!AU325,O344)</f>
        <v>0</v>
      </c>
      <c r="G344" s="4" t="s">
        <v>74</v>
      </c>
      <c r="H344" s="4" t="s">
        <v>75</v>
      </c>
      <c r="I344" s="4"/>
      <c r="J344" s="4"/>
      <c r="K344" s="4">
        <v>217</v>
      </c>
      <c r="L344" s="4">
        <v>18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230</v>
      </c>
      <c r="F345" s="4">
        <f>ROUND(Source!BA325,O345)</f>
        <v>0</v>
      </c>
      <c r="G345" s="4" t="s">
        <v>76</v>
      </c>
      <c r="H345" s="4" t="s">
        <v>77</v>
      </c>
      <c r="I345" s="4"/>
      <c r="J345" s="4"/>
      <c r="K345" s="4">
        <v>230</v>
      </c>
      <c r="L345" s="4">
        <v>19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206</v>
      </c>
      <c r="F346" s="4">
        <f>ROUND(Source!T325,O346)</f>
        <v>0</v>
      </c>
      <c r="G346" s="4" t="s">
        <v>78</v>
      </c>
      <c r="H346" s="4" t="s">
        <v>79</v>
      </c>
      <c r="I346" s="4"/>
      <c r="J346" s="4"/>
      <c r="K346" s="4">
        <v>206</v>
      </c>
      <c r="L346" s="4">
        <v>20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207</v>
      </c>
      <c r="F347" s="4">
        <f>ROUND(Source!U325,O347)</f>
        <v>77.7</v>
      </c>
      <c r="G347" s="4" t="s">
        <v>80</v>
      </c>
      <c r="H347" s="4" t="s">
        <v>81</v>
      </c>
      <c r="I347" s="4"/>
      <c r="J347" s="4"/>
      <c r="K347" s="4">
        <v>207</v>
      </c>
      <c r="L347" s="4">
        <v>21</v>
      </c>
      <c r="M347" s="4">
        <v>3</v>
      </c>
      <c r="N347" s="4" t="s">
        <v>3</v>
      </c>
      <c r="O347" s="4">
        <v>7</v>
      </c>
      <c r="P347" s="4"/>
      <c r="Q347" s="4"/>
      <c r="R347" s="4"/>
      <c r="S347" s="4"/>
      <c r="T347" s="4"/>
      <c r="U347" s="4"/>
      <c r="V347" s="4"/>
      <c r="W347" s="4">
        <v>77.7</v>
      </c>
      <c r="X347" s="4">
        <v>1</v>
      </c>
      <c r="Y347" s="4">
        <v>77.7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208</v>
      </c>
      <c r="F348" s="4">
        <f>ROUND(Source!V325,O348)</f>
        <v>0</v>
      </c>
      <c r="G348" s="4" t="s">
        <v>82</v>
      </c>
      <c r="H348" s="4" t="s">
        <v>83</v>
      </c>
      <c r="I348" s="4"/>
      <c r="J348" s="4"/>
      <c r="K348" s="4">
        <v>208</v>
      </c>
      <c r="L348" s="4">
        <v>22</v>
      </c>
      <c r="M348" s="4">
        <v>3</v>
      </c>
      <c r="N348" s="4" t="s">
        <v>3</v>
      </c>
      <c r="O348" s="4">
        <v>7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209</v>
      </c>
      <c r="F349" s="4">
        <f>ROUND(Source!W325,O349)</f>
        <v>0</v>
      </c>
      <c r="G349" s="4" t="s">
        <v>84</v>
      </c>
      <c r="H349" s="4" t="s">
        <v>85</v>
      </c>
      <c r="I349" s="4"/>
      <c r="J349" s="4"/>
      <c r="K349" s="4">
        <v>209</v>
      </c>
      <c r="L349" s="4">
        <v>23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233</v>
      </c>
      <c r="F350" s="4">
        <f>ROUND(Source!BD325,O350)</f>
        <v>0</v>
      </c>
      <c r="G350" s="4" t="s">
        <v>86</v>
      </c>
      <c r="H350" s="4" t="s">
        <v>87</v>
      </c>
      <c r="I350" s="4"/>
      <c r="J350" s="4"/>
      <c r="K350" s="4">
        <v>233</v>
      </c>
      <c r="L350" s="4">
        <v>24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210</v>
      </c>
      <c r="F351" s="4">
        <f>ROUND(Source!X325,O351)</f>
        <v>0</v>
      </c>
      <c r="G351" s="4" t="s">
        <v>88</v>
      </c>
      <c r="H351" s="4" t="s">
        <v>89</v>
      </c>
      <c r="I351" s="4"/>
      <c r="J351" s="4"/>
      <c r="K351" s="4">
        <v>210</v>
      </c>
      <c r="L351" s="4">
        <v>25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211</v>
      </c>
      <c r="F352" s="4">
        <f>ROUND(Source!Y325,O352)</f>
        <v>0</v>
      </c>
      <c r="G352" s="4" t="s">
        <v>90</v>
      </c>
      <c r="H352" s="4" t="s">
        <v>91</v>
      </c>
      <c r="I352" s="4"/>
      <c r="J352" s="4"/>
      <c r="K352" s="4">
        <v>211</v>
      </c>
      <c r="L352" s="4">
        <v>26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224</v>
      </c>
      <c r="F353" s="4">
        <f>ROUND(Source!AR325,O353)</f>
        <v>20259.82</v>
      </c>
      <c r="G353" s="4" t="s">
        <v>92</v>
      </c>
      <c r="H353" s="4" t="s">
        <v>93</v>
      </c>
      <c r="I353" s="4"/>
      <c r="J353" s="4"/>
      <c r="K353" s="4">
        <v>224</v>
      </c>
      <c r="L353" s="4">
        <v>27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20259.820000000003</v>
      </c>
      <c r="X353" s="4">
        <v>1</v>
      </c>
      <c r="Y353" s="4">
        <v>20259.820000000003</v>
      </c>
      <c r="Z353" s="4"/>
      <c r="AA353" s="4"/>
      <c r="AB353" s="4"/>
    </row>
    <row r="355" spans="1:28" x14ac:dyDescent="0.2">
      <c r="A355" s="5">
        <v>61</v>
      </c>
      <c r="B355" s="5"/>
      <c r="C355" s="5"/>
      <c r="D355" s="5"/>
      <c r="E355" s="5"/>
      <c r="F355" s="5">
        <v>10</v>
      </c>
      <c r="G355" s="5" t="s">
        <v>153</v>
      </c>
      <c r="H355" s="5" t="s">
        <v>154</v>
      </c>
    </row>
    <row r="356" spans="1:28" x14ac:dyDescent="0.2">
      <c r="A356" s="5">
        <v>61</v>
      </c>
      <c r="B356" s="5"/>
      <c r="C356" s="5"/>
      <c r="D356" s="5"/>
      <c r="E356" s="5"/>
      <c r="F356" s="5">
        <v>1900</v>
      </c>
      <c r="G356" s="5" t="s">
        <v>155</v>
      </c>
      <c r="H356" s="5" t="s">
        <v>156</v>
      </c>
    </row>
    <row r="357" spans="1:28" x14ac:dyDescent="0.2">
      <c r="A357" s="5">
        <v>61</v>
      </c>
      <c r="B357" s="5"/>
      <c r="C357" s="5"/>
      <c r="D357" s="5"/>
      <c r="E357" s="5"/>
      <c r="F357" s="5">
        <v>1800</v>
      </c>
      <c r="G357" s="5" t="s">
        <v>157</v>
      </c>
      <c r="H357" s="5" t="s">
        <v>156</v>
      </c>
    </row>
    <row r="358" spans="1:28" x14ac:dyDescent="0.2">
      <c r="A358" s="5">
        <v>61</v>
      </c>
      <c r="B358" s="5"/>
      <c r="C358" s="5"/>
      <c r="D358" s="5"/>
      <c r="E358" s="5"/>
      <c r="F358" s="5">
        <v>2</v>
      </c>
      <c r="G358" s="5" t="s">
        <v>158</v>
      </c>
      <c r="H358" s="5" t="s">
        <v>159</v>
      </c>
    </row>
    <row r="359" spans="1:28" x14ac:dyDescent="0.2">
      <c r="A359" s="5">
        <v>61</v>
      </c>
      <c r="B359" s="5"/>
      <c r="C359" s="5"/>
      <c r="D359" s="5"/>
      <c r="E359" s="5"/>
      <c r="F359" s="5">
        <v>10</v>
      </c>
      <c r="G359" s="5" t="s">
        <v>160</v>
      </c>
      <c r="H359" s="5" t="s">
        <v>160</v>
      </c>
    </row>
    <row r="360" spans="1:28" x14ac:dyDescent="0.2">
      <c r="A360" s="5">
        <v>61</v>
      </c>
      <c r="B360" s="5"/>
      <c r="C360" s="5"/>
      <c r="D360" s="5"/>
      <c r="E360" s="5"/>
      <c r="F360" s="5">
        <v>3</v>
      </c>
      <c r="G360" s="5" t="s">
        <v>161</v>
      </c>
      <c r="H360" s="5" t="s">
        <v>162</v>
      </c>
    </row>
    <row r="361" spans="1:28" x14ac:dyDescent="0.2">
      <c r="A361" s="5">
        <v>61</v>
      </c>
      <c r="B361" s="5"/>
      <c r="C361" s="5"/>
      <c r="D361" s="5"/>
      <c r="E361" s="5"/>
      <c r="F361" s="5">
        <v>2400</v>
      </c>
      <c r="G361" s="5" t="s">
        <v>163</v>
      </c>
      <c r="H361" s="5" t="s">
        <v>164</v>
      </c>
    </row>
    <row r="362" spans="1:28" x14ac:dyDescent="0.2">
      <c r="A362" s="5">
        <v>61</v>
      </c>
      <c r="B362" s="5"/>
      <c r="C362" s="5"/>
      <c r="D362" s="5"/>
      <c r="E362" s="5"/>
      <c r="F362" s="5">
        <v>0</v>
      </c>
      <c r="G362" s="5" t="s">
        <v>165</v>
      </c>
      <c r="H362" s="5" t="s">
        <v>166</v>
      </c>
    </row>
    <row r="363" spans="1:28" x14ac:dyDescent="0.2">
      <c r="A363" s="5">
        <v>61</v>
      </c>
      <c r="B363" s="5"/>
      <c r="C363" s="5"/>
      <c r="D363" s="5"/>
      <c r="E363" s="5"/>
      <c r="F363" s="5">
        <v>12</v>
      </c>
      <c r="G363" s="5" t="s">
        <v>167</v>
      </c>
      <c r="H363" s="5" t="s">
        <v>166</v>
      </c>
    </row>
    <row r="364" spans="1:28" x14ac:dyDescent="0.2">
      <c r="A364" s="5">
        <v>61</v>
      </c>
      <c r="B364" s="5"/>
      <c r="C364" s="5"/>
      <c r="D364" s="5"/>
      <c r="E364" s="5"/>
      <c r="F364" s="5">
        <v>0</v>
      </c>
      <c r="G364" s="5" t="s">
        <v>168</v>
      </c>
      <c r="H364" s="5" t="s">
        <v>166</v>
      </c>
    </row>
    <row r="365" spans="1:28" x14ac:dyDescent="0.2">
      <c r="A365" s="5">
        <v>61</v>
      </c>
      <c r="B365" s="5"/>
      <c r="C365" s="5"/>
      <c r="D365" s="5"/>
      <c r="E365" s="5"/>
      <c r="F365" s="5">
        <v>0</v>
      </c>
      <c r="G365" s="5" t="s">
        <v>169</v>
      </c>
      <c r="H365" s="5" t="s">
        <v>166</v>
      </c>
    </row>
    <row r="366" spans="1:28" x14ac:dyDescent="0.2">
      <c r="A366" s="5">
        <v>61</v>
      </c>
      <c r="B366" s="5"/>
      <c r="C366" s="5"/>
      <c r="D366" s="5"/>
      <c r="E366" s="5"/>
      <c r="F366" s="5">
        <v>2</v>
      </c>
      <c r="G366" s="5" t="s">
        <v>170</v>
      </c>
      <c r="H366" s="5" t="s">
        <v>166</v>
      </c>
    </row>
    <row r="367" spans="1:28" x14ac:dyDescent="0.2">
      <c r="A367" s="5">
        <v>61</v>
      </c>
      <c r="B367" s="5"/>
      <c r="C367" s="5"/>
      <c r="D367" s="5"/>
      <c r="E367" s="5"/>
      <c r="F367" s="5">
        <v>6</v>
      </c>
      <c r="G367" s="5" t="s">
        <v>171</v>
      </c>
      <c r="H367" s="5" t="s">
        <v>166</v>
      </c>
    </row>
    <row r="368" spans="1:28" x14ac:dyDescent="0.2">
      <c r="A368" s="5">
        <v>61</v>
      </c>
      <c r="B368" s="5"/>
      <c r="C368" s="5"/>
      <c r="D368" s="5"/>
      <c r="E368" s="5"/>
      <c r="F368" s="5">
        <v>12</v>
      </c>
      <c r="G368" s="5" t="s">
        <v>172</v>
      </c>
      <c r="H368" s="5" t="s">
        <v>172</v>
      </c>
    </row>
    <row r="371" spans="1:16" x14ac:dyDescent="0.2">
      <c r="A371">
        <v>70</v>
      </c>
      <c r="B371">
        <v>1</v>
      </c>
      <c r="D371">
        <v>1</v>
      </c>
      <c r="E371" t="s">
        <v>173</v>
      </c>
      <c r="F371" t="s">
        <v>174</v>
      </c>
      <c r="G371">
        <v>0</v>
      </c>
      <c r="H371">
        <v>0</v>
      </c>
      <c r="I371" t="s">
        <v>3</v>
      </c>
      <c r="J371">
        <v>1</v>
      </c>
      <c r="K371">
        <v>0</v>
      </c>
      <c r="L371" t="s">
        <v>3</v>
      </c>
      <c r="M371" t="s">
        <v>3</v>
      </c>
      <c r="N371">
        <v>0</v>
      </c>
      <c r="P371" t="s">
        <v>175</v>
      </c>
    </row>
    <row r="372" spans="1:16" x14ac:dyDescent="0.2">
      <c r="A372">
        <v>70</v>
      </c>
      <c r="B372">
        <v>1</v>
      </c>
      <c r="D372">
        <v>2</v>
      </c>
      <c r="E372" t="s">
        <v>176</v>
      </c>
      <c r="F372" t="s">
        <v>177</v>
      </c>
      <c r="G372">
        <v>0</v>
      </c>
      <c r="H372">
        <v>0</v>
      </c>
      <c r="I372" t="s">
        <v>3</v>
      </c>
      <c r="J372">
        <v>1</v>
      </c>
      <c r="K372">
        <v>0</v>
      </c>
      <c r="L372" t="s">
        <v>3</v>
      </c>
      <c r="M372" t="s">
        <v>3</v>
      </c>
      <c r="N372">
        <v>0</v>
      </c>
      <c r="P372" t="s">
        <v>178</v>
      </c>
    </row>
    <row r="373" spans="1:16" x14ac:dyDescent="0.2">
      <c r="A373">
        <v>70</v>
      </c>
      <c r="B373">
        <v>1</v>
      </c>
      <c r="D373">
        <v>3</v>
      </c>
      <c r="E373" t="s">
        <v>179</v>
      </c>
      <c r="F373" t="s">
        <v>180</v>
      </c>
      <c r="G373">
        <v>1</v>
      </c>
      <c r="H373">
        <v>0</v>
      </c>
      <c r="I373" t="s">
        <v>3</v>
      </c>
      <c r="J373">
        <v>1</v>
      </c>
      <c r="K373">
        <v>0</v>
      </c>
      <c r="L373" t="s">
        <v>3</v>
      </c>
      <c r="M373" t="s">
        <v>3</v>
      </c>
      <c r="N373">
        <v>0</v>
      </c>
      <c r="P373" t="s">
        <v>181</v>
      </c>
    </row>
    <row r="374" spans="1:16" x14ac:dyDescent="0.2">
      <c r="A374">
        <v>70</v>
      </c>
      <c r="B374">
        <v>1</v>
      </c>
      <c r="D374">
        <v>4</v>
      </c>
      <c r="E374" t="s">
        <v>182</v>
      </c>
      <c r="F374" t="s">
        <v>183</v>
      </c>
      <c r="G374">
        <v>1</v>
      </c>
      <c r="H374">
        <v>0</v>
      </c>
      <c r="I374" t="s">
        <v>3</v>
      </c>
      <c r="J374">
        <v>2</v>
      </c>
      <c r="K374">
        <v>0</v>
      </c>
      <c r="L374" t="s">
        <v>3</v>
      </c>
      <c r="M374" t="s">
        <v>3</v>
      </c>
      <c r="N374">
        <v>0</v>
      </c>
      <c r="P374" t="s">
        <v>3</v>
      </c>
    </row>
    <row r="375" spans="1:16" x14ac:dyDescent="0.2">
      <c r="A375">
        <v>70</v>
      </c>
      <c r="B375">
        <v>1</v>
      </c>
      <c r="D375">
        <v>5</v>
      </c>
      <c r="E375" t="s">
        <v>184</v>
      </c>
      <c r="F375" t="s">
        <v>185</v>
      </c>
      <c r="G375">
        <v>0</v>
      </c>
      <c r="H375">
        <v>0</v>
      </c>
      <c r="I375" t="s">
        <v>3</v>
      </c>
      <c r="J375">
        <v>2</v>
      </c>
      <c r="K375">
        <v>0</v>
      </c>
      <c r="L375" t="s">
        <v>3</v>
      </c>
      <c r="M375" t="s">
        <v>3</v>
      </c>
      <c r="N375">
        <v>0</v>
      </c>
      <c r="P375" t="s">
        <v>3</v>
      </c>
    </row>
    <row r="376" spans="1:16" x14ac:dyDescent="0.2">
      <c r="A376">
        <v>70</v>
      </c>
      <c r="B376">
        <v>1</v>
      </c>
      <c r="D376">
        <v>6</v>
      </c>
      <c r="E376" t="s">
        <v>186</v>
      </c>
      <c r="F376" t="s">
        <v>187</v>
      </c>
      <c r="G376">
        <v>0</v>
      </c>
      <c r="H376">
        <v>0</v>
      </c>
      <c r="I376" t="s">
        <v>3</v>
      </c>
      <c r="J376">
        <v>2</v>
      </c>
      <c r="K376">
        <v>0</v>
      </c>
      <c r="L376" t="s">
        <v>3</v>
      </c>
      <c r="M376" t="s">
        <v>3</v>
      </c>
      <c r="N376">
        <v>0</v>
      </c>
      <c r="P376" t="s">
        <v>3</v>
      </c>
    </row>
    <row r="377" spans="1:16" x14ac:dyDescent="0.2">
      <c r="A377">
        <v>70</v>
      </c>
      <c r="B377">
        <v>1</v>
      </c>
      <c r="D377">
        <v>7</v>
      </c>
      <c r="E377" t="s">
        <v>188</v>
      </c>
      <c r="F377" t="s">
        <v>189</v>
      </c>
      <c r="G377">
        <v>0</v>
      </c>
      <c r="H377">
        <v>0</v>
      </c>
      <c r="I377" t="s">
        <v>190</v>
      </c>
      <c r="J377">
        <v>0</v>
      </c>
      <c r="K377">
        <v>0</v>
      </c>
      <c r="L377" t="s">
        <v>3</v>
      </c>
      <c r="M377" t="s">
        <v>3</v>
      </c>
      <c r="N377">
        <v>0</v>
      </c>
      <c r="P377" t="s">
        <v>191</v>
      </c>
    </row>
    <row r="378" spans="1:16" x14ac:dyDescent="0.2">
      <c r="A378">
        <v>70</v>
      </c>
      <c r="B378">
        <v>1</v>
      </c>
      <c r="D378">
        <v>8</v>
      </c>
      <c r="E378" t="s">
        <v>192</v>
      </c>
      <c r="F378" t="s">
        <v>193</v>
      </c>
      <c r="G378">
        <v>1</v>
      </c>
      <c r="H378">
        <v>0</v>
      </c>
      <c r="I378" t="s">
        <v>3</v>
      </c>
      <c r="J378">
        <v>5</v>
      </c>
      <c r="K378">
        <v>0</v>
      </c>
      <c r="L378" t="s">
        <v>3</v>
      </c>
      <c r="M378" t="s">
        <v>3</v>
      </c>
      <c r="N378">
        <v>0</v>
      </c>
      <c r="P378" t="s">
        <v>3</v>
      </c>
    </row>
    <row r="379" spans="1:16" x14ac:dyDescent="0.2">
      <c r="A379">
        <v>70</v>
      </c>
      <c r="B379">
        <v>1</v>
      </c>
      <c r="D379">
        <v>9</v>
      </c>
      <c r="E379" t="s">
        <v>194</v>
      </c>
      <c r="F379" t="s">
        <v>195</v>
      </c>
      <c r="G379">
        <v>0</v>
      </c>
      <c r="H379">
        <v>0</v>
      </c>
      <c r="I379" t="s">
        <v>3</v>
      </c>
      <c r="J379">
        <v>5</v>
      </c>
      <c r="K379">
        <v>0</v>
      </c>
      <c r="L379" t="s">
        <v>3</v>
      </c>
      <c r="M379" t="s">
        <v>3</v>
      </c>
      <c r="N379">
        <v>0</v>
      </c>
      <c r="P379" t="s">
        <v>3</v>
      </c>
    </row>
    <row r="380" spans="1:16" x14ac:dyDescent="0.2">
      <c r="A380">
        <v>70</v>
      </c>
      <c r="B380">
        <v>1</v>
      </c>
      <c r="D380">
        <v>10</v>
      </c>
      <c r="E380" t="s">
        <v>196</v>
      </c>
      <c r="F380" t="s">
        <v>197</v>
      </c>
      <c r="G380">
        <v>0</v>
      </c>
      <c r="H380">
        <v>0</v>
      </c>
      <c r="I380" t="s">
        <v>198</v>
      </c>
      <c r="J380">
        <v>5</v>
      </c>
      <c r="K380">
        <v>0</v>
      </c>
      <c r="L380" t="s">
        <v>3</v>
      </c>
      <c r="M380" t="s">
        <v>3</v>
      </c>
      <c r="N380">
        <v>0</v>
      </c>
      <c r="P380" t="s">
        <v>199</v>
      </c>
    </row>
    <row r="381" spans="1:16" x14ac:dyDescent="0.2">
      <c r="A381">
        <v>70</v>
      </c>
      <c r="B381">
        <v>1</v>
      </c>
      <c r="D381">
        <v>11</v>
      </c>
      <c r="E381" t="s">
        <v>200</v>
      </c>
      <c r="F381" t="s">
        <v>201</v>
      </c>
      <c r="G381">
        <v>0</v>
      </c>
      <c r="H381">
        <v>0</v>
      </c>
      <c r="I381" t="s">
        <v>202</v>
      </c>
      <c r="J381">
        <v>0</v>
      </c>
      <c r="K381">
        <v>0</v>
      </c>
      <c r="L381" t="s">
        <v>3</v>
      </c>
      <c r="M381" t="s">
        <v>3</v>
      </c>
      <c r="N381">
        <v>0</v>
      </c>
      <c r="P381" t="s">
        <v>203</v>
      </c>
    </row>
    <row r="382" spans="1:16" x14ac:dyDescent="0.2">
      <c r="A382">
        <v>70</v>
      </c>
      <c r="B382">
        <v>1</v>
      </c>
      <c r="D382">
        <v>12</v>
      </c>
      <c r="E382" t="s">
        <v>204</v>
      </c>
      <c r="F382" t="s">
        <v>205</v>
      </c>
      <c r="G382">
        <v>0</v>
      </c>
      <c r="H382">
        <v>0</v>
      </c>
      <c r="I382" t="s">
        <v>206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207</v>
      </c>
    </row>
    <row r="383" spans="1:16" x14ac:dyDescent="0.2">
      <c r="A383">
        <v>70</v>
      </c>
      <c r="B383">
        <v>1</v>
      </c>
      <c r="D383">
        <v>13</v>
      </c>
      <c r="E383" t="s">
        <v>208</v>
      </c>
      <c r="F383" t="s">
        <v>209</v>
      </c>
      <c r="G383">
        <v>0</v>
      </c>
      <c r="H383">
        <v>0</v>
      </c>
      <c r="I383" t="s">
        <v>210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211</v>
      </c>
    </row>
    <row r="384" spans="1:16" x14ac:dyDescent="0.2">
      <c r="A384">
        <v>70</v>
      </c>
      <c r="B384">
        <v>1</v>
      </c>
      <c r="D384">
        <v>14</v>
      </c>
      <c r="E384" t="s">
        <v>212</v>
      </c>
      <c r="F384" t="s">
        <v>213</v>
      </c>
      <c r="G384">
        <v>0</v>
      </c>
      <c r="H384">
        <v>0</v>
      </c>
      <c r="I384" t="s">
        <v>3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214</v>
      </c>
    </row>
    <row r="385" spans="1:50" x14ac:dyDescent="0.2">
      <c r="A385">
        <v>70</v>
      </c>
      <c r="B385">
        <v>1</v>
      </c>
      <c r="D385">
        <v>15</v>
      </c>
      <c r="E385" t="s">
        <v>215</v>
      </c>
      <c r="F385" t="s">
        <v>216</v>
      </c>
      <c r="G385">
        <v>0</v>
      </c>
      <c r="H385">
        <v>0</v>
      </c>
      <c r="I385" t="s">
        <v>3</v>
      </c>
      <c r="J385">
        <v>3</v>
      </c>
      <c r="K385">
        <v>0</v>
      </c>
      <c r="L385" t="s">
        <v>3</v>
      </c>
      <c r="M385" t="s">
        <v>3</v>
      </c>
      <c r="N385">
        <v>0</v>
      </c>
      <c r="P385" t="s">
        <v>3</v>
      </c>
    </row>
    <row r="386" spans="1:50" x14ac:dyDescent="0.2">
      <c r="A386">
        <v>70</v>
      </c>
      <c r="B386">
        <v>1</v>
      </c>
      <c r="D386">
        <v>16</v>
      </c>
      <c r="E386" t="s">
        <v>217</v>
      </c>
      <c r="F386" t="s">
        <v>218</v>
      </c>
      <c r="G386">
        <v>1</v>
      </c>
      <c r="H386">
        <v>0</v>
      </c>
      <c r="I386" t="s">
        <v>3</v>
      </c>
      <c r="J386">
        <v>3</v>
      </c>
      <c r="K386">
        <v>0</v>
      </c>
      <c r="L386" t="s">
        <v>3</v>
      </c>
      <c r="M386" t="s">
        <v>3</v>
      </c>
      <c r="N386">
        <v>0</v>
      </c>
      <c r="P386" t="s">
        <v>3</v>
      </c>
    </row>
    <row r="387" spans="1:50" x14ac:dyDescent="0.2">
      <c r="A387">
        <v>70</v>
      </c>
      <c r="B387">
        <v>1</v>
      </c>
      <c r="D387">
        <v>1</v>
      </c>
      <c r="E387" t="s">
        <v>219</v>
      </c>
      <c r="F387" t="s">
        <v>220</v>
      </c>
      <c r="G387">
        <v>0.9</v>
      </c>
      <c r="H387">
        <v>1</v>
      </c>
      <c r="I387" t="s">
        <v>221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222</v>
      </c>
    </row>
    <row r="388" spans="1:50" x14ac:dyDescent="0.2">
      <c r="A388">
        <v>70</v>
      </c>
      <c r="B388">
        <v>1</v>
      </c>
      <c r="D388">
        <v>2</v>
      </c>
      <c r="E388" t="s">
        <v>223</v>
      </c>
      <c r="F388" t="s">
        <v>224</v>
      </c>
      <c r="G388">
        <v>0.85</v>
      </c>
      <c r="H388">
        <v>1</v>
      </c>
      <c r="I388" t="s">
        <v>225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226</v>
      </c>
    </row>
    <row r="389" spans="1:50" x14ac:dyDescent="0.2">
      <c r="A389">
        <v>70</v>
      </c>
      <c r="B389">
        <v>1</v>
      </c>
      <c r="D389">
        <v>3</v>
      </c>
      <c r="E389" t="s">
        <v>227</v>
      </c>
      <c r="F389" t="s">
        <v>228</v>
      </c>
      <c r="G389">
        <v>1.03</v>
      </c>
      <c r="H389">
        <v>0</v>
      </c>
      <c r="I389" t="s">
        <v>3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229</v>
      </c>
    </row>
    <row r="390" spans="1:50" x14ac:dyDescent="0.2">
      <c r="A390">
        <v>70</v>
      </c>
      <c r="B390">
        <v>1</v>
      </c>
      <c r="D390">
        <v>4</v>
      </c>
      <c r="E390" t="s">
        <v>230</v>
      </c>
      <c r="F390" t="s">
        <v>231</v>
      </c>
      <c r="G390">
        <v>1.1499999999999999</v>
      </c>
      <c r="H390">
        <v>0</v>
      </c>
      <c r="I390" t="s">
        <v>3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232</v>
      </c>
    </row>
    <row r="391" spans="1:50" x14ac:dyDescent="0.2">
      <c r="A391">
        <v>70</v>
      </c>
      <c r="B391">
        <v>1</v>
      </c>
      <c r="D391">
        <v>5</v>
      </c>
      <c r="E391" t="s">
        <v>233</v>
      </c>
      <c r="F391" t="s">
        <v>234</v>
      </c>
      <c r="G391">
        <v>7</v>
      </c>
      <c r="H391">
        <v>0</v>
      </c>
      <c r="I391" t="s">
        <v>3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50" x14ac:dyDescent="0.2">
      <c r="A392">
        <v>70</v>
      </c>
      <c r="B392">
        <v>1</v>
      </c>
      <c r="D392">
        <v>6</v>
      </c>
      <c r="E392" t="s">
        <v>235</v>
      </c>
      <c r="F392" t="s">
        <v>3</v>
      </c>
      <c r="G392">
        <v>2</v>
      </c>
      <c r="H392">
        <v>0</v>
      </c>
      <c r="I392" t="s">
        <v>3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4" spans="1:50" x14ac:dyDescent="0.2">
      <c r="A394">
        <v>-1</v>
      </c>
    </row>
    <row r="396" spans="1:50" x14ac:dyDescent="0.2">
      <c r="A396" s="3">
        <v>75</v>
      </c>
      <c r="B396" s="3" t="s">
        <v>236</v>
      </c>
      <c r="C396" s="3">
        <v>2022</v>
      </c>
      <c r="D396" s="3">
        <v>0</v>
      </c>
      <c r="E396" s="3">
        <v>12</v>
      </c>
      <c r="F396" s="3">
        <v>0</v>
      </c>
      <c r="G396" s="3">
        <v>0</v>
      </c>
      <c r="H396" s="3">
        <v>1</v>
      </c>
      <c r="I396" s="3">
        <v>0</v>
      </c>
      <c r="J396" s="3">
        <v>1</v>
      </c>
      <c r="K396" s="3">
        <v>0</v>
      </c>
      <c r="L396" s="3">
        <v>0</v>
      </c>
      <c r="M396" s="3">
        <v>0</v>
      </c>
      <c r="N396" s="3">
        <v>353523232</v>
      </c>
      <c r="O396" s="3">
        <v>1</v>
      </c>
    </row>
    <row r="397" spans="1:50" x14ac:dyDescent="0.2">
      <c r="A397" s="6">
        <v>3</v>
      </c>
      <c r="B397" s="6" t="s">
        <v>237</v>
      </c>
      <c r="C397" s="6">
        <v>1</v>
      </c>
      <c r="D397" s="6">
        <v>1.3</v>
      </c>
      <c r="E397" s="6">
        <v>1.3</v>
      </c>
      <c r="F397" s="6">
        <v>2.5299999999999998</v>
      </c>
      <c r="G397" s="6">
        <v>2.5299999999999998</v>
      </c>
      <c r="H397" s="6">
        <v>1</v>
      </c>
      <c r="I397" s="6">
        <v>1</v>
      </c>
      <c r="J397" s="6">
        <v>2</v>
      </c>
      <c r="K397" s="6">
        <v>1</v>
      </c>
      <c r="L397" s="6">
        <v>1</v>
      </c>
      <c r="M397" s="6">
        <v>1</v>
      </c>
      <c r="N397" s="6">
        <v>1.3</v>
      </c>
      <c r="O397" s="6">
        <v>1</v>
      </c>
      <c r="P397" s="6">
        <v>1</v>
      </c>
      <c r="Q397" s="6">
        <v>1</v>
      </c>
      <c r="R397" s="6">
        <v>1</v>
      </c>
      <c r="S397" s="6" t="s">
        <v>238</v>
      </c>
      <c r="T397" s="6" t="s">
        <v>3</v>
      </c>
      <c r="U397" s="6" t="s">
        <v>3</v>
      </c>
      <c r="V397" s="6" t="s">
        <v>3</v>
      </c>
      <c r="W397" s="6" t="s">
        <v>3</v>
      </c>
      <c r="X397" s="6" t="s">
        <v>3</v>
      </c>
      <c r="Y397" s="6" t="s">
        <v>3</v>
      </c>
      <c r="Z397" s="6" t="s">
        <v>3</v>
      </c>
      <c r="AA397" s="6" t="s">
        <v>3</v>
      </c>
      <c r="AB397" s="6" t="s">
        <v>3</v>
      </c>
      <c r="AC397" s="6" t="s">
        <v>3</v>
      </c>
      <c r="AD397" s="6" t="s">
        <v>3</v>
      </c>
      <c r="AE397" s="6" t="s">
        <v>3</v>
      </c>
      <c r="AF397" s="6" t="s">
        <v>3</v>
      </c>
      <c r="AG397" s="6" t="s">
        <v>3</v>
      </c>
      <c r="AH397" s="6" t="s">
        <v>3</v>
      </c>
      <c r="AI397" s="6"/>
      <c r="AJ397" s="6"/>
      <c r="AK397" s="6"/>
      <c r="AL397" s="6"/>
      <c r="AM397" s="6"/>
      <c r="AN397" s="6">
        <v>353523239</v>
      </c>
    </row>
    <row r="398" spans="1:50" x14ac:dyDescent="0.2">
      <c r="A398" s="6">
        <v>3</v>
      </c>
      <c r="B398" s="6" t="s">
        <v>237</v>
      </c>
      <c r="C398" s="6">
        <v>1</v>
      </c>
      <c r="D398" s="6">
        <v>1.3</v>
      </c>
      <c r="E398" s="6">
        <v>1.3</v>
      </c>
      <c r="F398" s="6">
        <v>1.39</v>
      </c>
      <c r="G398" s="6">
        <v>1.39</v>
      </c>
      <c r="H398" s="6">
        <v>1</v>
      </c>
      <c r="I398" s="6">
        <v>1</v>
      </c>
      <c r="J398" s="6">
        <v>2</v>
      </c>
      <c r="K398" s="6">
        <v>1</v>
      </c>
      <c r="L398" s="6">
        <v>1</v>
      </c>
      <c r="M398" s="6">
        <v>1</v>
      </c>
      <c r="N398" s="6">
        <v>1.3</v>
      </c>
      <c r="O398" s="6">
        <v>1</v>
      </c>
      <c r="P398" s="6">
        <v>1</v>
      </c>
      <c r="Q398" s="6">
        <v>1</v>
      </c>
      <c r="R398" s="6">
        <v>1</v>
      </c>
      <c r="S398" s="6" t="s">
        <v>239</v>
      </c>
      <c r="T398" s="6" t="s">
        <v>3</v>
      </c>
      <c r="U398" s="6" t="s">
        <v>3</v>
      </c>
      <c r="V398" s="6" t="s">
        <v>3</v>
      </c>
      <c r="W398" s="6" t="s">
        <v>3</v>
      </c>
      <c r="X398" s="6" t="s">
        <v>3</v>
      </c>
      <c r="Y398" s="6" t="s">
        <v>3</v>
      </c>
      <c r="Z398" s="6" t="s">
        <v>3</v>
      </c>
      <c r="AA398" s="6" t="s">
        <v>3</v>
      </c>
      <c r="AB398" s="6" t="s">
        <v>3</v>
      </c>
      <c r="AC398" s="6" t="s">
        <v>3</v>
      </c>
      <c r="AD398" s="6" t="s">
        <v>3</v>
      </c>
      <c r="AE398" s="6" t="s">
        <v>3</v>
      </c>
      <c r="AF398" s="6" t="s">
        <v>3</v>
      </c>
      <c r="AG398" s="6" t="s">
        <v>3</v>
      </c>
      <c r="AH398" s="6" t="s">
        <v>3</v>
      </c>
      <c r="AI398" s="6"/>
      <c r="AJ398" s="6"/>
      <c r="AK398" s="6"/>
      <c r="AL398" s="6"/>
      <c r="AM398" s="6"/>
      <c r="AN398" s="6">
        <v>353523234</v>
      </c>
    </row>
    <row r="399" spans="1:50" x14ac:dyDescent="0.2">
      <c r="A399" s="6">
        <v>1</v>
      </c>
      <c r="B399" s="6" t="s">
        <v>240</v>
      </c>
      <c r="C399" s="6" t="s">
        <v>241</v>
      </c>
      <c r="D399" s="6">
        <v>2022</v>
      </c>
      <c r="E399" s="6">
        <v>12</v>
      </c>
      <c r="F399" s="6">
        <v>1</v>
      </c>
      <c r="G399" s="6">
        <v>1</v>
      </c>
      <c r="H399" s="6">
        <v>0</v>
      </c>
      <c r="I399" s="6">
        <v>2</v>
      </c>
      <c r="J399" s="6">
        <v>1</v>
      </c>
      <c r="K399" s="6">
        <v>1</v>
      </c>
      <c r="L399" s="6">
        <v>1</v>
      </c>
      <c r="M399" s="6">
        <v>1</v>
      </c>
      <c r="N399" s="6">
        <v>1</v>
      </c>
      <c r="O399" s="6">
        <v>1</v>
      </c>
      <c r="P399" s="6">
        <v>1</v>
      </c>
      <c r="Q399" s="6">
        <v>1</v>
      </c>
      <c r="R399" s="6" t="s">
        <v>3</v>
      </c>
      <c r="S399" s="6" t="s">
        <v>3</v>
      </c>
      <c r="T399" s="6" t="s">
        <v>3</v>
      </c>
      <c r="U399" s="6" t="s">
        <v>3</v>
      </c>
      <c r="V399" s="6" t="s">
        <v>3</v>
      </c>
      <c r="W399" s="6" t="s">
        <v>3</v>
      </c>
      <c r="X399" s="6" t="s">
        <v>3</v>
      </c>
      <c r="Y399" s="6" t="s">
        <v>3</v>
      </c>
      <c r="Z399" s="6" t="s">
        <v>3</v>
      </c>
      <c r="AA399" s="6" t="s">
        <v>3</v>
      </c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>
        <v>353523233</v>
      </c>
      <c r="AO399" s="6"/>
      <c r="AP399" s="6"/>
      <c r="AQ399" s="6"/>
      <c r="AR399" s="6"/>
      <c r="AS399" s="6"/>
      <c r="AT399" s="6"/>
      <c r="AU399" s="6"/>
      <c r="AV399" s="6"/>
      <c r="AW399" s="6"/>
      <c r="AX399" s="6"/>
    </row>
    <row r="400" spans="1:50" x14ac:dyDescent="0.2">
      <c r="A400" s="6">
        <v>3</v>
      </c>
      <c r="B400" s="6" t="s">
        <v>237</v>
      </c>
      <c r="C400" s="6">
        <v>1</v>
      </c>
      <c r="D400" s="6">
        <v>1</v>
      </c>
      <c r="E400" s="6">
        <v>1</v>
      </c>
      <c r="F400" s="6">
        <v>3.98</v>
      </c>
      <c r="G400" s="6">
        <v>3.98</v>
      </c>
      <c r="H400" s="6">
        <v>1</v>
      </c>
      <c r="I400" s="6">
        <v>1</v>
      </c>
      <c r="J400" s="6">
        <v>2</v>
      </c>
      <c r="K400" s="6">
        <v>1</v>
      </c>
      <c r="L400" s="6">
        <v>1</v>
      </c>
      <c r="M400" s="6">
        <v>1</v>
      </c>
      <c r="N400" s="6">
        <v>1</v>
      </c>
      <c r="O400" s="6">
        <v>1</v>
      </c>
      <c r="P400" s="6">
        <v>1</v>
      </c>
      <c r="Q400" s="6">
        <v>1</v>
      </c>
      <c r="R400" s="6">
        <v>1</v>
      </c>
      <c r="S400" s="6" t="s">
        <v>3</v>
      </c>
      <c r="T400" s="6" t="s">
        <v>3</v>
      </c>
      <c r="U400" s="6" t="s">
        <v>3</v>
      </c>
      <c r="V400" s="6" t="s">
        <v>3</v>
      </c>
      <c r="W400" s="6" t="s">
        <v>3</v>
      </c>
      <c r="X400" s="6" t="s">
        <v>3</v>
      </c>
      <c r="Y400" s="6" t="s">
        <v>3</v>
      </c>
      <c r="Z400" s="6" t="s">
        <v>3</v>
      </c>
      <c r="AA400" s="6" t="s">
        <v>3</v>
      </c>
      <c r="AB400" s="6" t="s">
        <v>3</v>
      </c>
      <c r="AC400" s="6" t="s">
        <v>3</v>
      </c>
      <c r="AD400" s="6" t="s">
        <v>3</v>
      </c>
      <c r="AE400" s="6" t="s">
        <v>3</v>
      </c>
      <c r="AF400" s="6" t="s">
        <v>3</v>
      </c>
      <c r="AG400" s="6" t="s">
        <v>3</v>
      </c>
      <c r="AH400" s="6" t="s">
        <v>3</v>
      </c>
      <c r="AI400" s="6"/>
      <c r="AJ400" s="6"/>
      <c r="AK400" s="6"/>
      <c r="AL400" s="6"/>
      <c r="AM400" s="6"/>
      <c r="AN400" s="6">
        <v>353523266</v>
      </c>
    </row>
    <row r="404" spans="1:5" x14ac:dyDescent="0.2">
      <c r="A404">
        <v>65</v>
      </c>
      <c r="C404">
        <v>1</v>
      </c>
      <c r="D404">
        <v>0</v>
      </c>
      <c r="E4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403177480</v>
      </c>
      <c r="CI12" s="1" t="s">
        <v>3</v>
      </c>
      <c r="CJ12" s="1" t="s">
        <v>3</v>
      </c>
      <c r="CK12" s="1">
        <v>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44551</v>
      </c>
      <c r="CT12" s="1">
        <v>395</v>
      </c>
      <c r="CU12" s="1">
        <v>9</v>
      </c>
      <c r="CV12" s="1" t="s">
        <v>254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353523232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ROUND((Source!F312)/1000,2)</f>
        <v>20.260000000000002</v>
      </c>
      <c r="F16" s="8">
        <f>ROUND((Source!F313)/1000,2)</f>
        <v>0</v>
      </c>
      <c r="G16" s="8">
        <f>ROUND((Source!F304)/1000,2)</f>
        <v>0</v>
      </c>
      <c r="H16" s="8">
        <f>ROUND((Source!F314)/1000+(Source!F315)/1000,2)</f>
        <v>0</v>
      </c>
      <c r="I16" s="8">
        <f>E16+F16+G16+H16</f>
        <v>20.260000000000002</v>
      </c>
      <c r="J16" s="8">
        <f>ROUND((Source!F310+Source!F309)/1000,2)</f>
        <v>20.260000000000002</v>
      </c>
      <c r="K16" s="8">
        <v>20.260000000000002</v>
      </c>
      <c r="L16" s="8">
        <v>0</v>
      </c>
      <c r="M16" s="8">
        <v>0</v>
      </c>
      <c r="N16" s="8">
        <f>I16+L16+M16</f>
        <v>20.260000000000002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20259.82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20259.82</v>
      </c>
      <c r="BB16" s="8">
        <v>20259.82</v>
      </c>
      <c r="BC16" s="8">
        <v>0</v>
      </c>
      <c r="BD16" s="8">
        <v>0</v>
      </c>
      <c r="BE16" s="8">
        <v>0</v>
      </c>
      <c r="BF16" s="8">
        <v>77.7</v>
      </c>
      <c r="BG16" s="8">
        <v>0</v>
      </c>
      <c r="BH16" s="8">
        <v>0</v>
      </c>
      <c r="BI16" s="8">
        <v>0</v>
      </c>
      <c r="BJ16" s="8">
        <v>0</v>
      </c>
      <c r="BK16" s="8">
        <v>20259.82</v>
      </c>
    </row>
    <row r="18" spans="1:16" x14ac:dyDescent="0.2">
      <c r="A18">
        <v>51</v>
      </c>
      <c r="E18">
        <v>20.260000000000002</v>
      </c>
      <c r="F18">
        <v>0</v>
      </c>
      <c r="G18">
        <v>0</v>
      </c>
      <c r="H18">
        <v>0</v>
      </c>
      <c r="I18">
        <v>20.260000000000002</v>
      </c>
      <c r="J18">
        <v>20.260000000000002</v>
      </c>
      <c r="K18">
        <v>20.260000000000002</v>
      </c>
      <c r="L18">
        <v>0</v>
      </c>
      <c r="M18">
        <v>0</v>
      </c>
      <c r="N18">
        <v>20.260000000000002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20259.820000000003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20259.820000000003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20259.82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77.7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20259.820000000003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236</v>
      </c>
      <c r="C51" s="3">
        <v>2022</v>
      </c>
      <c r="D51" s="3">
        <v>0</v>
      </c>
      <c r="E51" s="3">
        <v>12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353523232</v>
      </c>
      <c r="O51" s="3">
        <v>1</v>
      </c>
    </row>
    <row r="52" spans="1:50" x14ac:dyDescent="0.2">
      <c r="A52" s="6">
        <v>3</v>
      </c>
      <c r="B52" s="6" t="s">
        <v>237</v>
      </c>
      <c r="C52" s="6">
        <v>1</v>
      </c>
      <c r="D52" s="6">
        <v>1.3</v>
      </c>
      <c r="E52" s="6">
        <v>1.3</v>
      </c>
      <c r="F52" s="6">
        <v>2.5299999999999998</v>
      </c>
      <c r="G52" s="6">
        <v>2.5299999999999998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</v>
      </c>
      <c r="O52" s="6">
        <v>1</v>
      </c>
      <c r="P52" s="6">
        <v>1</v>
      </c>
      <c r="Q52" s="6">
        <v>1</v>
      </c>
      <c r="R52" s="6">
        <v>1</v>
      </c>
      <c r="S52" s="6" t="s">
        <v>238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353523239</v>
      </c>
    </row>
    <row r="53" spans="1:50" x14ac:dyDescent="0.2">
      <c r="A53" s="6">
        <v>3</v>
      </c>
      <c r="B53" s="6" t="s">
        <v>237</v>
      </c>
      <c r="C53" s="6">
        <v>1</v>
      </c>
      <c r="D53" s="6">
        <v>1.3</v>
      </c>
      <c r="E53" s="6">
        <v>1.3</v>
      </c>
      <c r="F53" s="6">
        <v>1.39</v>
      </c>
      <c r="G53" s="6">
        <v>1.39</v>
      </c>
      <c r="H53" s="6">
        <v>1</v>
      </c>
      <c r="I53" s="6">
        <v>1</v>
      </c>
      <c r="J53" s="6">
        <v>2</v>
      </c>
      <c r="K53" s="6">
        <v>1</v>
      </c>
      <c r="L53" s="6">
        <v>1</v>
      </c>
      <c r="M53" s="6">
        <v>1</v>
      </c>
      <c r="N53" s="6">
        <v>1.3</v>
      </c>
      <c r="O53" s="6">
        <v>1</v>
      </c>
      <c r="P53" s="6">
        <v>1</v>
      </c>
      <c r="Q53" s="6">
        <v>1</v>
      </c>
      <c r="R53" s="6">
        <v>1</v>
      </c>
      <c r="S53" s="6" t="s">
        <v>239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 t="s">
        <v>3</v>
      </c>
      <c r="AC53" s="6" t="s">
        <v>3</v>
      </c>
      <c r="AD53" s="6" t="s">
        <v>3</v>
      </c>
      <c r="AE53" s="6" t="s">
        <v>3</v>
      </c>
      <c r="AF53" s="6" t="s">
        <v>3</v>
      </c>
      <c r="AG53" s="6" t="s">
        <v>3</v>
      </c>
      <c r="AH53" s="6" t="s">
        <v>3</v>
      </c>
      <c r="AI53" s="6"/>
      <c r="AJ53" s="6"/>
      <c r="AK53" s="6"/>
      <c r="AL53" s="6"/>
      <c r="AM53" s="6"/>
      <c r="AN53" s="6">
        <v>353523234</v>
      </c>
    </row>
    <row r="54" spans="1:50" x14ac:dyDescent="0.2">
      <c r="A54" s="6">
        <v>1</v>
      </c>
      <c r="B54" s="6" t="s">
        <v>240</v>
      </c>
      <c r="C54" s="6" t="s">
        <v>241</v>
      </c>
      <c r="D54" s="6">
        <v>2022</v>
      </c>
      <c r="E54" s="6">
        <v>12</v>
      </c>
      <c r="F54" s="6">
        <v>1</v>
      </c>
      <c r="G54" s="6">
        <v>1</v>
      </c>
      <c r="H54" s="6">
        <v>0</v>
      </c>
      <c r="I54" s="6">
        <v>2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 t="s">
        <v>3</v>
      </c>
      <c r="S54" s="6" t="s">
        <v>3</v>
      </c>
      <c r="T54" s="6" t="s">
        <v>3</v>
      </c>
      <c r="U54" s="6" t="s">
        <v>3</v>
      </c>
      <c r="V54" s="6" t="s">
        <v>3</v>
      </c>
      <c r="W54" s="6" t="s">
        <v>3</v>
      </c>
      <c r="X54" s="6" t="s">
        <v>3</v>
      </c>
      <c r="Y54" s="6" t="s">
        <v>3</v>
      </c>
      <c r="Z54" s="6" t="s">
        <v>3</v>
      </c>
      <c r="AA54" s="6" t="s">
        <v>3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>
        <v>353523233</v>
      </c>
      <c r="AO54" s="6"/>
      <c r="AP54" s="6"/>
      <c r="AQ54" s="6"/>
      <c r="AR54" s="6"/>
      <c r="AS54" s="6"/>
      <c r="AT54" s="6"/>
      <c r="AU54" s="6"/>
      <c r="AV54" s="6"/>
      <c r="AW54" s="6"/>
      <c r="AX54" s="6"/>
    </row>
    <row r="55" spans="1:50" x14ac:dyDescent="0.2">
      <c r="A55" s="6">
        <v>3</v>
      </c>
      <c r="B55" s="6" t="s">
        <v>237</v>
      </c>
      <c r="C55" s="6">
        <v>1</v>
      </c>
      <c r="D55" s="6">
        <v>1</v>
      </c>
      <c r="E55" s="6">
        <v>1</v>
      </c>
      <c r="F55" s="6">
        <v>3.98</v>
      </c>
      <c r="G55" s="6">
        <v>3.98</v>
      </c>
      <c r="H55" s="6">
        <v>1</v>
      </c>
      <c r="I55" s="6">
        <v>1</v>
      </c>
      <c r="J55" s="6">
        <v>2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>
        <v>1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3</v>
      </c>
      <c r="AB55" s="6" t="s">
        <v>3</v>
      </c>
      <c r="AC55" s="6" t="s">
        <v>3</v>
      </c>
      <c r="AD55" s="6" t="s">
        <v>3</v>
      </c>
      <c r="AE55" s="6" t="s">
        <v>3</v>
      </c>
      <c r="AF55" s="6" t="s">
        <v>3</v>
      </c>
      <c r="AG55" s="6" t="s">
        <v>3</v>
      </c>
      <c r="AH55" s="6" t="s">
        <v>3</v>
      </c>
      <c r="AI55" s="6"/>
      <c r="AJ55" s="6"/>
      <c r="AK55" s="6"/>
      <c r="AL55" s="6"/>
      <c r="AM55" s="6"/>
      <c r="AN55" s="6">
        <v>353523266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353523232</v>
      </c>
      <c r="C1">
        <v>353526394</v>
      </c>
      <c r="D1">
        <v>102321420</v>
      </c>
      <c r="E1">
        <v>1</v>
      </c>
      <c r="F1">
        <v>1</v>
      </c>
      <c r="G1">
        <v>1</v>
      </c>
      <c r="H1">
        <v>1</v>
      </c>
      <c r="I1" t="s">
        <v>243</v>
      </c>
      <c r="J1" t="s">
        <v>3</v>
      </c>
      <c r="K1" t="s">
        <v>244</v>
      </c>
      <c r="L1">
        <v>1369</v>
      </c>
      <c r="N1">
        <v>1013</v>
      </c>
      <c r="O1" t="s">
        <v>245</v>
      </c>
      <c r="P1" t="s">
        <v>245</v>
      </c>
      <c r="Q1">
        <v>1</v>
      </c>
      <c r="W1">
        <v>0</v>
      </c>
      <c r="X1">
        <v>69751052</v>
      </c>
      <c r="Y1">
        <f>AT1</f>
        <v>8</v>
      </c>
      <c r="AA1">
        <v>0</v>
      </c>
      <c r="AB1">
        <v>0</v>
      </c>
      <c r="AC1">
        <v>0</v>
      </c>
      <c r="AD1">
        <v>282.31</v>
      </c>
      <c r="AE1">
        <v>0</v>
      </c>
      <c r="AF1">
        <v>0</v>
      </c>
      <c r="AG1">
        <v>0</v>
      </c>
      <c r="AH1">
        <v>203.1</v>
      </c>
      <c r="AI1">
        <v>1</v>
      </c>
      <c r="AJ1">
        <v>1</v>
      </c>
      <c r="AK1">
        <v>1</v>
      </c>
      <c r="AL1">
        <v>1.39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8</v>
      </c>
      <c r="AU1" t="s">
        <v>3</v>
      </c>
      <c r="AV1">
        <v>1</v>
      </c>
      <c r="AW1">
        <v>2</v>
      </c>
      <c r="AX1">
        <v>353526403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2258.4699999999998</v>
      </c>
      <c r="CV1">
        <f>ROUND(Y1*Source!I30,7)</f>
        <v>8</v>
      </c>
      <c r="CW1">
        <v>0</v>
      </c>
      <c r="CX1">
        <f>ROUND(Y1*Source!I30,7)</f>
        <v>8</v>
      </c>
      <c r="CY1">
        <f t="shared" ref="CY1:CY24" si="0">AD1</f>
        <v>282.31</v>
      </c>
      <c r="CZ1">
        <f t="shared" ref="CZ1:CZ24" si="1">AH1</f>
        <v>203.1</v>
      </c>
      <c r="DA1">
        <f t="shared" ref="DA1:DA24" si="2">AL1</f>
        <v>1.39</v>
      </c>
      <c r="DB1">
        <f>ROUND((ROUND(AT1*CZ1,2)*ROUND(0.358,7)),6)</f>
        <v>581.67840000000001</v>
      </c>
      <c r="DC1">
        <f>ROUND(ROUND(AT1*AG1,2),6)</f>
        <v>0</v>
      </c>
      <c r="DD1" t="s">
        <v>22</v>
      </c>
      <c r="DE1" t="s">
        <v>3</v>
      </c>
      <c r="DF1">
        <f>ROUND((ROUND(AE1,2)*ROUND(0.358,7))*CX1,2)</f>
        <v>0</v>
      </c>
      <c r="DG1">
        <f>ROUND((ROUND(AF1,2)*ROUND(0.358,7))*CX1,2)</f>
        <v>0</v>
      </c>
      <c r="DH1">
        <f t="shared" ref="DH1:DH24" si="3">ROUND(ROUND(AG1,2)*CX1,2)</f>
        <v>0</v>
      </c>
      <c r="DI1">
        <f>ROUND((ROUND(AH1*AL1,2)*ROUND(0.358,7))*CX1,2)</f>
        <v>808.54</v>
      </c>
      <c r="DJ1">
        <f t="shared" ref="DJ1:DJ24" si="4">DI1</f>
        <v>808.54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ROW(Source!A31)</f>
        <v>31</v>
      </c>
      <c r="B2">
        <v>353523232</v>
      </c>
      <c r="C2">
        <v>353526404</v>
      </c>
      <c r="D2">
        <v>102321420</v>
      </c>
      <c r="E2">
        <v>1</v>
      </c>
      <c r="F2">
        <v>1</v>
      </c>
      <c r="G2">
        <v>1</v>
      </c>
      <c r="H2">
        <v>1</v>
      </c>
      <c r="I2" t="s">
        <v>243</v>
      </c>
      <c r="J2" t="s">
        <v>3</v>
      </c>
      <c r="K2" t="s">
        <v>244</v>
      </c>
      <c r="L2">
        <v>1369</v>
      </c>
      <c r="N2">
        <v>1013</v>
      </c>
      <c r="O2" t="s">
        <v>245</v>
      </c>
      <c r="P2" t="s">
        <v>245</v>
      </c>
      <c r="Q2">
        <v>1</v>
      </c>
      <c r="W2">
        <v>0</v>
      </c>
      <c r="X2">
        <v>69751052</v>
      </c>
      <c r="Y2">
        <f>AT2</f>
        <v>16</v>
      </c>
      <c r="AA2">
        <v>0</v>
      </c>
      <c r="AB2">
        <v>0</v>
      </c>
      <c r="AC2">
        <v>0</v>
      </c>
      <c r="AD2">
        <v>282.31</v>
      </c>
      <c r="AE2">
        <v>0</v>
      </c>
      <c r="AF2">
        <v>0</v>
      </c>
      <c r="AG2">
        <v>0</v>
      </c>
      <c r="AH2">
        <v>203.1</v>
      </c>
      <c r="AI2">
        <v>1</v>
      </c>
      <c r="AJ2">
        <v>1</v>
      </c>
      <c r="AK2">
        <v>1</v>
      </c>
      <c r="AL2">
        <v>1.39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16</v>
      </c>
      <c r="AU2" t="s">
        <v>3</v>
      </c>
      <c r="AV2">
        <v>1</v>
      </c>
      <c r="AW2">
        <v>2</v>
      </c>
      <c r="AX2">
        <v>353526405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4516.9399999999996</v>
      </c>
      <c r="CV2">
        <f>ROUND(Y2*Source!I31,7)</f>
        <v>16</v>
      </c>
      <c r="CW2">
        <v>0</v>
      </c>
      <c r="CX2">
        <f>ROUND(Y2*Source!I31,7)</f>
        <v>16</v>
      </c>
      <c r="CY2">
        <f t="shared" si="0"/>
        <v>282.31</v>
      </c>
      <c r="CZ2">
        <f t="shared" si="1"/>
        <v>203.1</v>
      </c>
      <c r="DA2">
        <f t="shared" si="2"/>
        <v>1.39</v>
      </c>
      <c r="DB2">
        <f>ROUND((ROUND(AT2*CZ2,2)*ROUND(0.358,7)),6)</f>
        <v>1163.3568</v>
      </c>
      <c r="DC2">
        <f>ROUND(ROUND(AT2*AG2,2),6)</f>
        <v>0</v>
      </c>
      <c r="DD2" t="s">
        <v>22</v>
      </c>
      <c r="DE2" t="s">
        <v>3</v>
      </c>
      <c r="DF2">
        <f>ROUND((ROUND(AE2,2)*ROUND(0.358,7))*CX2,2)</f>
        <v>0</v>
      </c>
      <c r="DG2">
        <f>ROUND((ROUND(AF2,2)*ROUND(0.358,7))*CX2,2)</f>
        <v>0</v>
      </c>
      <c r="DH2">
        <f t="shared" si="3"/>
        <v>0</v>
      </c>
      <c r="DI2">
        <f>ROUND((ROUND(AH2*AL2,2)*ROUND(0.358,7))*CX2,2)</f>
        <v>1617.07</v>
      </c>
      <c r="DJ2">
        <f t="shared" si="4"/>
        <v>1617.07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ROW(Source!A32)</f>
        <v>32</v>
      </c>
      <c r="B3">
        <v>353523232</v>
      </c>
      <c r="C3">
        <v>353526653</v>
      </c>
      <c r="D3">
        <v>102321289</v>
      </c>
      <c r="E3">
        <v>1</v>
      </c>
      <c r="F3">
        <v>1</v>
      </c>
      <c r="G3">
        <v>1</v>
      </c>
      <c r="H3">
        <v>1</v>
      </c>
      <c r="I3" t="s">
        <v>246</v>
      </c>
      <c r="J3" t="s">
        <v>3</v>
      </c>
      <c r="K3" t="s">
        <v>247</v>
      </c>
      <c r="L3">
        <v>1369</v>
      </c>
      <c r="N3">
        <v>1013</v>
      </c>
      <c r="O3" t="s">
        <v>245</v>
      </c>
      <c r="P3" t="s">
        <v>245</v>
      </c>
      <c r="Q3">
        <v>1</v>
      </c>
      <c r="W3">
        <v>0</v>
      </c>
      <c r="X3">
        <v>-1538844097</v>
      </c>
      <c r="Y3">
        <f>(AT3*ROUND(0.4,7))</f>
        <v>0.44000000000000006</v>
      </c>
      <c r="AA3">
        <v>0</v>
      </c>
      <c r="AB3">
        <v>0</v>
      </c>
      <c r="AC3">
        <v>0</v>
      </c>
      <c r="AD3">
        <v>211.84</v>
      </c>
      <c r="AE3">
        <v>0</v>
      </c>
      <c r="AF3">
        <v>0</v>
      </c>
      <c r="AG3">
        <v>0</v>
      </c>
      <c r="AH3">
        <v>152.4</v>
      </c>
      <c r="AI3">
        <v>1</v>
      </c>
      <c r="AJ3">
        <v>1</v>
      </c>
      <c r="AK3">
        <v>1</v>
      </c>
      <c r="AL3">
        <v>1.39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1.1000000000000001</v>
      </c>
      <c r="AU3" t="s">
        <v>35</v>
      </c>
      <c r="AV3">
        <v>1</v>
      </c>
      <c r="AW3">
        <v>2</v>
      </c>
      <c r="AX3">
        <v>353526707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233.02</v>
      </c>
      <c r="CV3">
        <f>ROUND(Y3*Source!I32,7)</f>
        <v>0.44</v>
      </c>
      <c r="CW3">
        <v>0</v>
      </c>
      <c r="CX3">
        <f>ROUND(Y3*Source!I32,7)</f>
        <v>0.44</v>
      </c>
      <c r="CY3">
        <f t="shared" si="0"/>
        <v>211.84</v>
      </c>
      <c r="CZ3">
        <f t="shared" si="1"/>
        <v>152.4</v>
      </c>
      <c r="DA3">
        <f t="shared" si="2"/>
        <v>1.39</v>
      </c>
      <c r="DB3">
        <f>ROUND((ROUND(AT3*CZ3,2)*ROUND(0.4,7)),6)</f>
        <v>67.055999999999997</v>
      </c>
      <c r="DC3">
        <f>ROUND((ROUND(AT3*AG3,2)*ROUND(0.4,7)),6)</f>
        <v>0</v>
      </c>
      <c r="DD3" t="s">
        <v>3</v>
      </c>
      <c r="DE3" t="s">
        <v>3</v>
      </c>
      <c r="DF3">
        <f>ROUND(ROUND(AE3,2)*CX3,2)</f>
        <v>0</v>
      </c>
      <c r="DG3">
        <f>ROUND(ROUND(AF3,2)*CX3,2)</f>
        <v>0</v>
      </c>
      <c r="DH3">
        <f t="shared" si="3"/>
        <v>0</v>
      </c>
      <c r="DI3">
        <f>ROUND(ROUND(AH3*AL3,2)*CX3,2)</f>
        <v>93.21</v>
      </c>
      <c r="DJ3">
        <f t="shared" si="4"/>
        <v>93.21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353523232</v>
      </c>
      <c r="C4">
        <v>353527059</v>
      </c>
      <c r="D4">
        <v>102321289</v>
      </c>
      <c r="E4">
        <v>1</v>
      </c>
      <c r="F4">
        <v>1</v>
      </c>
      <c r="G4">
        <v>1</v>
      </c>
      <c r="H4">
        <v>1</v>
      </c>
      <c r="I4" t="s">
        <v>246</v>
      </c>
      <c r="J4" t="s">
        <v>3</v>
      </c>
      <c r="K4" t="s">
        <v>247</v>
      </c>
      <c r="L4">
        <v>1369</v>
      </c>
      <c r="N4">
        <v>1013</v>
      </c>
      <c r="O4" t="s">
        <v>245</v>
      </c>
      <c r="P4" t="s">
        <v>245</v>
      </c>
      <c r="Q4">
        <v>1</v>
      </c>
      <c r="W4">
        <v>0</v>
      </c>
      <c r="X4">
        <v>-1538844097</v>
      </c>
      <c r="Y4">
        <f>(AT4*ROUND(0.6,7))</f>
        <v>0.66</v>
      </c>
      <c r="AA4">
        <v>0</v>
      </c>
      <c r="AB4">
        <v>0</v>
      </c>
      <c r="AC4">
        <v>0</v>
      </c>
      <c r="AD4">
        <v>211.84</v>
      </c>
      <c r="AE4">
        <v>0</v>
      </c>
      <c r="AF4">
        <v>0</v>
      </c>
      <c r="AG4">
        <v>0</v>
      </c>
      <c r="AH4">
        <v>152.4</v>
      </c>
      <c r="AI4">
        <v>1</v>
      </c>
      <c r="AJ4">
        <v>1</v>
      </c>
      <c r="AK4">
        <v>1</v>
      </c>
      <c r="AL4">
        <v>1.39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1.1000000000000001</v>
      </c>
      <c r="AU4" t="s">
        <v>39</v>
      </c>
      <c r="AV4">
        <v>1</v>
      </c>
      <c r="AW4">
        <v>2</v>
      </c>
      <c r="AX4">
        <v>353527061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233.02</v>
      </c>
      <c r="CV4">
        <f>ROUND(Y4*Source!I33,7)</f>
        <v>0.66</v>
      </c>
      <c r="CW4">
        <v>0</v>
      </c>
      <c r="CX4">
        <f>ROUND(Y4*Source!I33,7)</f>
        <v>0.66</v>
      </c>
      <c r="CY4">
        <f t="shared" si="0"/>
        <v>211.84</v>
      </c>
      <c r="CZ4">
        <f t="shared" si="1"/>
        <v>152.4</v>
      </c>
      <c r="DA4">
        <f t="shared" si="2"/>
        <v>1.39</v>
      </c>
      <c r="DB4">
        <f>ROUND((ROUND(AT4*CZ4,2)*ROUND(0.6,7)),6)</f>
        <v>100.584</v>
      </c>
      <c r="DC4">
        <f>ROUND((ROUND(AT4*AG4,2)*ROUND(0.6,7)),6)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 t="shared" si="3"/>
        <v>0</v>
      </c>
      <c r="DI4">
        <f>ROUND(ROUND(AH4*AL4,2)*CX4,2)</f>
        <v>139.81</v>
      </c>
      <c r="DJ4">
        <f t="shared" si="4"/>
        <v>139.81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353523232</v>
      </c>
      <c r="C5">
        <v>353527227</v>
      </c>
      <c r="D5">
        <v>102321289</v>
      </c>
      <c r="E5">
        <v>1</v>
      </c>
      <c r="F5">
        <v>1</v>
      </c>
      <c r="G5">
        <v>1</v>
      </c>
      <c r="H5">
        <v>1</v>
      </c>
      <c r="I5" t="s">
        <v>246</v>
      </c>
      <c r="J5" t="s">
        <v>3</v>
      </c>
      <c r="K5" t="s">
        <v>247</v>
      </c>
      <c r="L5">
        <v>1369</v>
      </c>
      <c r="N5">
        <v>1013</v>
      </c>
      <c r="O5" t="s">
        <v>245</v>
      </c>
      <c r="P5" t="s">
        <v>245</v>
      </c>
      <c r="Q5">
        <v>1</v>
      </c>
      <c r="W5">
        <v>0</v>
      </c>
      <c r="X5">
        <v>-1538844097</v>
      </c>
      <c r="Y5">
        <f>(AT5*ROUND(0.4,7))</f>
        <v>0.44000000000000006</v>
      </c>
      <c r="AA5">
        <v>0</v>
      </c>
      <c r="AB5">
        <v>0</v>
      </c>
      <c r="AC5">
        <v>0</v>
      </c>
      <c r="AD5">
        <v>211.84</v>
      </c>
      <c r="AE5">
        <v>0</v>
      </c>
      <c r="AF5">
        <v>0</v>
      </c>
      <c r="AG5">
        <v>0</v>
      </c>
      <c r="AH5">
        <v>152.4</v>
      </c>
      <c r="AI5">
        <v>1</v>
      </c>
      <c r="AJ5">
        <v>1</v>
      </c>
      <c r="AK5">
        <v>1</v>
      </c>
      <c r="AL5">
        <v>1.39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1.1000000000000001</v>
      </c>
      <c r="AU5" t="s">
        <v>35</v>
      </c>
      <c r="AV5">
        <v>1</v>
      </c>
      <c r="AW5">
        <v>2</v>
      </c>
      <c r="AX5">
        <v>353527228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ROUND(AT5*Source!I69*AH5*AL5,2)</f>
        <v>233.02</v>
      </c>
      <c r="CV5">
        <f>ROUND(Y5*Source!I69,7)</f>
        <v>0.44</v>
      </c>
      <c r="CW5">
        <v>0</v>
      </c>
      <c r="CX5">
        <f>ROUND(Y5*Source!I69,7)</f>
        <v>0.44</v>
      </c>
      <c r="CY5">
        <f t="shared" si="0"/>
        <v>211.84</v>
      </c>
      <c r="CZ5">
        <f t="shared" si="1"/>
        <v>152.4</v>
      </c>
      <c r="DA5">
        <f t="shared" si="2"/>
        <v>1.39</v>
      </c>
      <c r="DB5">
        <f>ROUND((ROUND(AT5*CZ5,2)*ROUND(0.4,7)),6)</f>
        <v>67.055999999999997</v>
      </c>
      <c r="DC5">
        <f>ROUND((ROUND(AT5*AG5,2)*ROUND(0.4,7)),6)</f>
        <v>0</v>
      </c>
      <c r="DD5" t="s">
        <v>3</v>
      </c>
      <c r="DE5" t="s">
        <v>3</v>
      </c>
      <c r="DF5">
        <f>ROUND(ROUND(AE5,2)*CX5,2)</f>
        <v>0</v>
      </c>
      <c r="DG5">
        <f>ROUND(ROUND(AF5,2)*CX5,2)</f>
        <v>0</v>
      </c>
      <c r="DH5">
        <f t="shared" si="3"/>
        <v>0</v>
      </c>
      <c r="DI5">
        <f>ROUND(ROUND(AH5*AL5,2)*CX5,2)</f>
        <v>93.21</v>
      </c>
      <c r="DJ5">
        <f t="shared" si="4"/>
        <v>93.21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ROW(Source!A70)</f>
        <v>70</v>
      </c>
      <c r="B6">
        <v>353523232</v>
      </c>
      <c r="C6">
        <v>353527230</v>
      </c>
      <c r="D6">
        <v>102321289</v>
      </c>
      <c r="E6">
        <v>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247</v>
      </c>
      <c r="L6">
        <v>1369</v>
      </c>
      <c r="N6">
        <v>1013</v>
      </c>
      <c r="O6" t="s">
        <v>245</v>
      </c>
      <c r="P6" t="s">
        <v>245</v>
      </c>
      <c r="Q6">
        <v>1</v>
      </c>
      <c r="W6">
        <v>0</v>
      </c>
      <c r="X6">
        <v>-1538844097</v>
      </c>
      <c r="Y6">
        <f>(AT6*ROUND(0.6,7))</f>
        <v>0.66</v>
      </c>
      <c r="AA6">
        <v>0</v>
      </c>
      <c r="AB6">
        <v>0</v>
      </c>
      <c r="AC6">
        <v>0</v>
      </c>
      <c r="AD6">
        <v>211.84</v>
      </c>
      <c r="AE6">
        <v>0</v>
      </c>
      <c r="AF6">
        <v>0</v>
      </c>
      <c r="AG6">
        <v>0</v>
      </c>
      <c r="AH6">
        <v>152.4</v>
      </c>
      <c r="AI6">
        <v>1</v>
      </c>
      <c r="AJ6">
        <v>1</v>
      </c>
      <c r="AK6">
        <v>1</v>
      </c>
      <c r="AL6">
        <v>1.39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1.1000000000000001</v>
      </c>
      <c r="AU6" t="s">
        <v>39</v>
      </c>
      <c r="AV6">
        <v>1</v>
      </c>
      <c r="AW6">
        <v>2</v>
      </c>
      <c r="AX6">
        <v>353527232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ROUND(AT6*Source!I70*AH6*AL6,2)</f>
        <v>233.02</v>
      </c>
      <c r="CV6">
        <f>ROUND(Y6*Source!I70,7)</f>
        <v>0.66</v>
      </c>
      <c r="CW6">
        <v>0</v>
      </c>
      <c r="CX6">
        <f>ROUND(Y6*Source!I70,7)</f>
        <v>0.66</v>
      </c>
      <c r="CY6">
        <f t="shared" si="0"/>
        <v>211.84</v>
      </c>
      <c r="CZ6">
        <f t="shared" si="1"/>
        <v>152.4</v>
      </c>
      <c r="DA6">
        <f t="shared" si="2"/>
        <v>1.39</v>
      </c>
      <c r="DB6">
        <f>ROUND((ROUND(AT6*CZ6,2)*ROUND(0.6,7)),6)</f>
        <v>100.584</v>
      </c>
      <c r="DC6">
        <f>ROUND((ROUND(AT6*AG6,2)*ROUND(0.6,7)),6)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 t="shared" si="3"/>
        <v>0</v>
      </c>
      <c r="DI6">
        <f>ROUND(ROUND(AH6*AL6,2)*CX6,2)</f>
        <v>139.81</v>
      </c>
      <c r="DJ6">
        <f t="shared" si="4"/>
        <v>139.81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ROW(Source!A71)</f>
        <v>71</v>
      </c>
      <c r="B7">
        <v>353523232</v>
      </c>
      <c r="C7">
        <v>353527242</v>
      </c>
      <c r="D7">
        <v>102321420</v>
      </c>
      <c r="E7">
        <v>1</v>
      </c>
      <c r="F7">
        <v>1</v>
      </c>
      <c r="G7">
        <v>1</v>
      </c>
      <c r="H7">
        <v>1</v>
      </c>
      <c r="I7" t="s">
        <v>243</v>
      </c>
      <c r="J7" t="s">
        <v>3</v>
      </c>
      <c r="K7" t="s">
        <v>244</v>
      </c>
      <c r="L7">
        <v>1369</v>
      </c>
      <c r="N7">
        <v>1013</v>
      </c>
      <c r="O7" t="s">
        <v>245</v>
      </c>
      <c r="P7" t="s">
        <v>245</v>
      </c>
      <c r="Q7">
        <v>1</v>
      </c>
      <c r="W7">
        <v>0</v>
      </c>
      <c r="X7">
        <v>69751052</v>
      </c>
      <c r="Y7">
        <f>AT7</f>
        <v>8</v>
      </c>
      <c r="AA7">
        <v>0</v>
      </c>
      <c r="AB7">
        <v>0</v>
      </c>
      <c r="AC7">
        <v>0</v>
      </c>
      <c r="AD7">
        <v>282.31</v>
      </c>
      <c r="AE7">
        <v>0</v>
      </c>
      <c r="AF7">
        <v>0</v>
      </c>
      <c r="AG7">
        <v>0</v>
      </c>
      <c r="AH7">
        <v>203.1</v>
      </c>
      <c r="AI7">
        <v>1</v>
      </c>
      <c r="AJ7">
        <v>1</v>
      </c>
      <c r="AK7">
        <v>1</v>
      </c>
      <c r="AL7">
        <v>1.39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8</v>
      </c>
      <c r="AU7" t="s">
        <v>3</v>
      </c>
      <c r="AV7">
        <v>1</v>
      </c>
      <c r="AW7">
        <v>2</v>
      </c>
      <c r="AX7">
        <v>353527415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ROUND(AT7*Source!I71*AH7*AL7,2)</f>
        <v>2258.4699999999998</v>
      </c>
      <c r="CV7">
        <f>ROUND(Y7*Source!I71,7)</f>
        <v>8</v>
      </c>
      <c r="CW7">
        <v>0</v>
      </c>
      <c r="CX7">
        <f>ROUND(Y7*Source!I71,7)</f>
        <v>8</v>
      </c>
      <c r="CY7">
        <f t="shared" si="0"/>
        <v>282.31</v>
      </c>
      <c r="CZ7">
        <f t="shared" si="1"/>
        <v>203.1</v>
      </c>
      <c r="DA7">
        <f t="shared" si="2"/>
        <v>1.39</v>
      </c>
      <c r="DB7">
        <f>ROUND((ROUND(AT7*CZ7,2)*ROUND(0.358,7)),6)</f>
        <v>581.67840000000001</v>
      </c>
      <c r="DC7">
        <f>ROUND(ROUND(AT7*AG7,2),6)</f>
        <v>0</v>
      </c>
      <c r="DD7" t="s">
        <v>22</v>
      </c>
      <c r="DE7" t="s">
        <v>3</v>
      </c>
      <c r="DF7">
        <f>ROUND((ROUND(AE7,2)*ROUND(0.358,7))*CX7,2)</f>
        <v>0</v>
      </c>
      <c r="DG7">
        <f>ROUND((ROUND(AF7,2)*ROUND(0.358,7))*CX7,2)</f>
        <v>0</v>
      </c>
      <c r="DH7">
        <f t="shared" si="3"/>
        <v>0</v>
      </c>
      <c r="DI7">
        <f>ROUND((ROUND(AH7*AL7,2)*ROUND(0.358,7))*CX7,2)</f>
        <v>808.54</v>
      </c>
      <c r="DJ7">
        <f t="shared" si="4"/>
        <v>808.54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ROW(Source!A107)</f>
        <v>107</v>
      </c>
      <c r="B8">
        <v>353523232</v>
      </c>
      <c r="C8">
        <v>353528123</v>
      </c>
      <c r="D8">
        <v>102321284</v>
      </c>
      <c r="E8">
        <v>1</v>
      </c>
      <c r="F8">
        <v>1</v>
      </c>
      <c r="G8">
        <v>1</v>
      </c>
      <c r="H8">
        <v>1</v>
      </c>
      <c r="I8" t="s">
        <v>248</v>
      </c>
      <c r="J8" t="s">
        <v>3</v>
      </c>
      <c r="K8" t="s">
        <v>249</v>
      </c>
      <c r="L8">
        <v>1369</v>
      </c>
      <c r="N8">
        <v>1013</v>
      </c>
      <c r="O8" t="s">
        <v>245</v>
      </c>
      <c r="P8" t="s">
        <v>245</v>
      </c>
      <c r="Q8">
        <v>1</v>
      </c>
      <c r="W8">
        <v>0</v>
      </c>
      <c r="X8">
        <v>-1935569343</v>
      </c>
      <c r="Y8">
        <f>(AT8*ROUND(0.4,7))</f>
        <v>1.9600000000000002</v>
      </c>
      <c r="AA8">
        <v>0</v>
      </c>
      <c r="AB8">
        <v>0</v>
      </c>
      <c r="AC8">
        <v>0</v>
      </c>
      <c r="AD8">
        <v>200.02</v>
      </c>
      <c r="AE8">
        <v>0</v>
      </c>
      <c r="AF8">
        <v>0</v>
      </c>
      <c r="AG8">
        <v>0</v>
      </c>
      <c r="AH8">
        <v>143.9</v>
      </c>
      <c r="AI8">
        <v>1</v>
      </c>
      <c r="AJ8">
        <v>1</v>
      </c>
      <c r="AK8">
        <v>1</v>
      </c>
      <c r="AL8">
        <v>1.39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4.9000000000000004</v>
      </c>
      <c r="AU8" t="s">
        <v>35</v>
      </c>
      <c r="AV8">
        <v>1</v>
      </c>
      <c r="AW8">
        <v>2</v>
      </c>
      <c r="AX8">
        <v>353528142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ROUND(AT8*Source!I107*AH8*AL8,2)</f>
        <v>980.1</v>
      </c>
      <c r="CV8">
        <f>ROUND(Y8*Source!I107,7)</f>
        <v>1.96</v>
      </c>
      <c r="CW8">
        <v>0</v>
      </c>
      <c r="CX8">
        <f>ROUND(Y8*Source!I107,7)</f>
        <v>1.96</v>
      </c>
      <c r="CY8">
        <f t="shared" si="0"/>
        <v>200.02</v>
      </c>
      <c r="CZ8">
        <f t="shared" si="1"/>
        <v>143.9</v>
      </c>
      <c r="DA8">
        <f t="shared" si="2"/>
        <v>1.39</v>
      </c>
      <c r="DB8">
        <f>ROUND((ROUND(AT8*CZ8,2)*ROUND(0.4,7)),6)</f>
        <v>282.04399999999998</v>
      </c>
      <c r="DC8">
        <f>ROUND((ROUND(AT8*AG8,2)*ROUND(0.4,7)),6)</f>
        <v>0</v>
      </c>
      <c r="DD8" t="s">
        <v>3</v>
      </c>
      <c r="DE8" t="s">
        <v>3</v>
      </c>
      <c r="DF8">
        <f>ROUND(ROUND(AE8,2)*CX8,2)</f>
        <v>0</v>
      </c>
      <c r="DG8">
        <f>ROUND(ROUND(AF8,2)*CX8,2)</f>
        <v>0</v>
      </c>
      <c r="DH8">
        <f t="shared" si="3"/>
        <v>0</v>
      </c>
      <c r="DI8">
        <f>ROUND(ROUND(AH8*AL8,2)*CX8,2)</f>
        <v>392.04</v>
      </c>
      <c r="DJ8">
        <f t="shared" si="4"/>
        <v>392.04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ROW(Source!A108)</f>
        <v>108</v>
      </c>
      <c r="B9">
        <v>353523232</v>
      </c>
      <c r="C9">
        <v>353529681</v>
      </c>
      <c r="D9">
        <v>102321284</v>
      </c>
      <c r="E9">
        <v>1</v>
      </c>
      <c r="F9">
        <v>1</v>
      </c>
      <c r="G9">
        <v>1</v>
      </c>
      <c r="H9">
        <v>1</v>
      </c>
      <c r="I9" t="s">
        <v>248</v>
      </c>
      <c r="J9" t="s">
        <v>3</v>
      </c>
      <c r="K9" t="s">
        <v>249</v>
      </c>
      <c r="L9">
        <v>1369</v>
      </c>
      <c r="N9">
        <v>1013</v>
      </c>
      <c r="O9" t="s">
        <v>245</v>
      </c>
      <c r="P9" t="s">
        <v>245</v>
      </c>
      <c r="Q9">
        <v>1</v>
      </c>
      <c r="W9">
        <v>0</v>
      </c>
      <c r="X9">
        <v>-1935569343</v>
      </c>
      <c r="Y9">
        <f>(AT9*ROUND(0.6,7))</f>
        <v>2.94</v>
      </c>
      <c r="AA9">
        <v>0</v>
      </c>
      <c r="AB9">
        <v>0</v>
      </c>
      <c r="AC9">
        <v>0</v>
      </c>
      <c r="AD9">
        <v>200.02</v>
      </c>
      <c r="AE9">
        <v>0</v>
      </c>
      <c r="AF9">
        <v>0</v>
      </c>
      <c r="AG9">
        <v>0</v>
      </c>
      <c r="AH9">
        <v>143.9</v>
      </c>
      <c r="AI9">
        <v>1</v>
      </c>
      <c r="AJ9">
        <v>1</v>
      </c>
      <c r="AK9">
        <v>1</v>
      </c>
      <c r="AL9">
        <v>1.39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4.9000000000000004</v>
      </c>
      <c r="AU9" t="s">
        <v>39</v>
      </c>
      <c r="AV9">
        <v>1</v>
      </c>
      <c r="AW9">
        <v>2</v>
      </c>
      <c r="AX9">
        <v>353529682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ROUND(AT9*Source!I108*AH9*AL9,2)</f>
        <v>980.1</v>
      </c>
      <c r="CV9">
        <f>ROUND(Y9*Source!I108,7)</f>
        <v>2.94</v>
      </c>
      <c r="CW9">
        <v>0</v>
      </c>
      <c r="CX9">
        <f>ROUND(Y9*Source!I108,7)</f>
        <v>2.94</v>
      </c>
      <c r="CY9">
        <f t="shared" si="0"/>
        <v>200.02</v>
      </c>
      <c r="CZ9">
        <f t="shared" si="1"/>
        <v>143.9</v>
      </c>
      <c r="DA9">
        <f t="shared" si="2"/>
        <v>1.39</v>
      </c>
      <c r="DB9">
        <f>ROUND((ROUND(AT9*CZ9,2)*ROUND(0.6,7)),6)</f>
        <v>423.06599999999997</v>
      </c>
      <c r="DC9">
        <f>ROUND((ROUND(AT9*AG9,2)*ROUND(0.6,7)),6)</f>
        <v>0</v>
      </c>
      <c r="DD9" t="s">
        <v>3</v>
      </c>
      <c r="DE9" t="s">
        <v>3</v>
      </c>
      <c r="DF9">
        <f>ROUND(ROUND(AE9,2)*CX9,2)</f>
        <v>0</v>
      </c>
      <c r="DG9">
        <f>ROUND(ROUND(AF9,2)*CX9,2)</f>
        <v>0</v>
      </c>
      <c r="DH9">
        <f t="shared" si="3"/>
        <v>0</v>
      </c>
      <c r="DI9">
        <f>ROUND(ROUND(AH9*AL9,2)*CX9,2)</f>
        <v>588.05999999999995</v>
      </c>
      <c r="DJ9">
        <f t="shared" si="4"/>
        <v>588.05999999999995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ROW(Source!A144)</f>
        <v>144</v>
      </c>
      <c r="B10">
        <v>353523232</v>
      </c>
      <c r="C10">
        <v>353529808</v>
      </c>
      <c r="D10">
        <v>102321289</v>
      </c>
      <c r="E10">
        <v>1</v>
      </c>
      <c r="F10">
        <v>1</v>
      </c>
      <c r="G10">
        <v>1</v>
      </c>
      <c r="H10">
        <v>1</v>
      </c>
      <c r="I10" t="s">
        <v>246</v>
      </c>
      <c r="J10" t="s">
        <v>3</v>
      </c>
      <c r="K10" t="s">
        <v>247</v>
      </c>
      <c r="L10">
        <v>1369</v>
      </c>
      <c r="N10">
        <v>1013</v>
      </c>
      <c r="O10" t="s">
        <v>245</v>
      </c>
      <c r="P10" t="s">
        <v>245</v>
      </c>
      <c r="Q10">
        <v>1</v>
      </c>
      <c r="W10">
        <v>0</v>
      </c>
      <c r="X10">
        <v>-1538844097</v>
      </c>
      <c r="Y10">
        <f>(AT10*ROUND(0.4,7))</f>
        <v>0.4</v>
      </c>
      <c r="AA10">
        <v>0</v>
      </c>
      <c r="AB10">
        <v>0</v>
      </c>
      <c r="AC10">
        <v>0</v>
      </c>
      <c r="AD10">
        <v>211.84</v>
      </c>
      <c r="AE10">
        <v>0</v>
      </c>
      <c r="AF10">
        <v>0</v>
      </c>
      <c r="AG10">
        <v>0</v>
      </c>
      <c r="AH10">
        <v>152.4</v>
      </c>
      <c r="AI10">
        <v>1</v>
      </c>
      <c r="AJ10">
        <v>1</v>
      </c>
      <c r="AK10">
        <v>1</v>
      </c>
      <c r="AL10">
        <v>1.39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</v>
      </c>
      <c r="AU10" t="s">
        <v>35</v>
      </c>
      <c r="AV10">
        <v>1</v>
      </c>
      <c r="AW10">
        <v>2</v>
      </c>
      <c r="AX10">
        <v>353529824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ROUND(AT10*Source!I144*AH10*AL10,2)</f>
        <v>211.84</v>
      </c>
      <c r="CV10">
        <f>ROUND(Y10*Source!I144,7)</f>
        <v>0.4</v>
      </c>
      <c r="CW10">
        <v>0</v>
      </c>
      <c r="CX10">
        <f>ROUND(Y10*Source!I144,7)</f>
        <v>0.4</v>
      </c>
      <c r="CY10">
        <f t="shared" si="0"/>
        <v>211.84</v>
      </c>
      <c r="CZ10">
        <f t="shared" si="1"/>
        <v>152.4</v>
      </c>
      <c r="DA10">
        <f t="shared" si="2"/>
        <v>1.39</v>
      </c>
      <c r="DB10">
        <f>ROUND((ROUND(AT10*CZ10,2)*ROUND(0.4,7)),6)</f>
        <v>60.96</v>
      </c>
      <c r="DC10">
        <f>ROUND((ROUND(AT10*AG10,2)*ROUND(0.4,7)),6)</f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3"/>
        <v>0</v>
      </c>
      <c r="DI10">
        <f>ROUND(ROUND(AH10*AL10,2)*CX10,2)</f>
        <v>84.74</v>
      </c>
      <c r="DJ10">
        <f t="shared" si="4"/>
        <v>84.74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ROW(Source!A145)</f>
        <v>145</v>
      </c>
      <c r="B11">
        <v>353523232</v>
      </c>
      <c r="C11">
        <v>353529866</v>
      </c>
      <c r="D11">
        <v>102321289</v>
      </c>
      <c r="E11">
        <v>1</v>
      </c>
      <c r="F11">
        <v>1</v>
      </c>
      <c r="G11">
        <v>1</v>
      </c>
      <c r="H11">
        <v>1</v>
      </c>
      <c r="I11" t="s">
        <v>246</v>
      </c>
      <c r="J11" t="s">
        <v>3</v>
      </c>
      <c r="K11" t="s">
        <v>247</v>
      </c>
      <c r="L11">
        <v>1369</v>
      </c>
      <c r="N11">
        <v>1013</v>
      </c>
      <c r="O11" t="s">
        <v>245</v>
      </c>
      <c r="P11" t="s">
        <v>245</v>
      </c>
      <c r="Q11">
        <v>1</v>
      </c>
      <c r="W11">
        <v>0</v>
      </c>
      <c r="X11">
        <v>-1538844097</v>
      </c>
      <c r="Y11">
        <f>(AT11*ROUND(0.6,7))</f>
        <v>0.6</v>
      </c>
      <c r="AA11">
        <v>0</v>
      </c>
      <c r="AB11">
        <v>0</v>
      </c>
      <c r="AC11">
        <v>0</v>
      </c>
      <c r="AD11">
        <v>211.84</v>
      </c>
      <c r="AE11">
        <v>0</v>
      </c>
      <c r="AF11">
        <v>0</v>
      </c>
      <c r="AG11">
        <v>0</v>
      </c>
      <c r="AH11">
        <v>152.4</v>
      </c>
      <c r="AI11">
        <v>1</v>
      </c>
      <c r="AJ11">
        <v>1</v>
      </c>
      <c r="AK11">
        <v>1</v>
      </c>
      <c r="AL11">
        <v>1.39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</v>
      </c>
      <c r="AU11" t="s">
        <v>39</v>
      </c>
      <c r="AV11">
        <v>1</v>
      </c>
      <c r="AW11">
        <v>2</v>
      </c>
      <c r="AX11">
        <v>353529882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ROUND(AT11*Source!I145*AH11*AL11,2)</f>
        <v>211.84</v>
      </c>
      <c r="CV11">
        <f>ROUND(Y11*Source!I145,7)</f>
        <v>0.6</v>
      </c>
      <c r="CW11">
        <v>0</v>
      </c>
      <c r="CX11">
        <f>ROUND(Y11*Source!I145,7)</f>
        <v>0.6</v>
      </c>
      <c r="CY11">
        <f t="shared" si="0"/>
        <v>211.84</v>
      </c>
      <c r="CZ11">
        <f t="shared" si="1"/>
        <v>152.4</v>
      </c>
      <c r="DA11">
        <f t="shared" si="2"/>
        <v>1.39</v>
      </c>
      <c r="DB11">
        <f>ROUND((ROUND(AT11*CZ11,2)*ROUND(0.6,7)),6)</f>
        <v>91.44</v>
      </c>
      <c r="DC11">
        <f>ROUND((ROUND(AT11*AG11,2)*ROUND(0.6,7)),6)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 t="shared" si="3"/>
        <v>0</v>
      </c>
      <c r="DI11">
        <f>ROUND(ROUND(AH11*AL11,2)*CX11,2)</f>
        <v>127.1</v>
      </c>
      <c r="DJ11">
        <f t="shared" si="4"/>
        <v>127.1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ROW(Source!A181)</f>
        <v>181</v>
      </c>
      <c r="B12">
        <v>353523232</v>
      </c>
      <c r="C12">
        <v>353531673</v>
      </c>
      <c r="D12">
        <v>102321307</v>
      </c>
      <c r="E12">
        <v>1</v>
      </c>
      <c r="F12">
        <v>1</v>
      </c>
      <c r="G12">
        <v>1</v>
      </c>
      <c r="H12">
        <v>1</v>
      </c>
      <c r="I12" t="s">
        <v>250</v>
      </c>
      <c r="J12" t="s">
        <v>3</v>
      </c>
      <c r="K12" t="s">
        <v>251</v>
      </c>
      <c r="L12">
        <v>1369</v>
      </c>
      <c r="N12">
        <v>1013</v>
      </c>
      <c r="O12" t="s">
        <v>245</v>
      </c>
      <c r="P12" t="s">
        <v>245</v>
      </c>
      <c r="Q12">
        <v>1</v>
      </c>
      <c r="W12">
        <v>0</v>
      </c>
      <c r="X12">
        <v>1085232669</v>
      </c>
      <c r="Y12">
        <f>AT12</f>
        <v>7.5</v>
      </c>
      <c r="AA12">
        <v>0</v>
      </c>
      <c r="AB12">
        <v>0</v>
      </c>
      <c r="AC12">
        <v>0</v>
      </c>
      <c r="AD12">
        <v>227.4</v>
      </c>
      <c r="AE12">
        <v>0</v>
      </c>
      <c r="AF12">
        <v>0</v>
      </c>
      <c r="AG12">
        <v>0</v>
      </c>
      <c r="AH12">
        <v>163.6</v>
      </c>
      <c r="AI12">
        <v>1</v>
      </c>
      <c r="AJ12">
        <v>1</v>
      </c>
      <c r="AK12">
        <v>1</v>
      </c>
      <c r="AL12">
        <v>1.39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7.5</v>
      </c>
      <c r="AU12" t="s">
        <v>3</v>
      </c>
      <c r="AV12">
        <v>1</v>
      </c>
      <c r="AW12">
        <v>2</v>
      </c>
      <c r="AX12">
        <v>353546523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ROUND(AT12*Source!I181*AH12*AL12,2)</f>
        <v>0</v>
      </c>
      <c r="CV12">
        <f>ROUND(Y12*Source!I181,7)</f>
        <v>0</v>
      </c>
      <c r="CW12">
        <v>0</v>
      </c>
      <c r="CX12">
        <f>ROUND(Y12*Source!I181,7)</f>
        <v>0</v>
      </c>
      <c r="CY12">
        <f t="shared" si="0"/>
        <v>227.4</v>
      </c>
      <c r="CZ12">
        <f t="shared" si="1"/>
        <v>163.6</v>
      </c>
      <c r="DA12">
        <f t="shared" si="2"/>
        <v>1.39</v>
      </c>
      <c r="DB12">
        <f>ROUND((ROUND(AT12*CZ12,2)*ROUND(0.358,7)),6)</f>
        <v>439.26600000000002</v>
      </c>
      <c r="DC12">
        <f>ROUND(ROUND(AT12*AG12,2),6)</f>
        <v>0</v>
      </c>
      <c r="DD12" t="s">
        <v>22</v>
      </c>
      <c r="DE12" t="s">
        <v>3</v>
      </c>
      <c r="DF12">
        <f>ROUND((ROUND(AE12,2)*ROUND(0.358,7))*CX12,2)</f>
        <v>0</v>
      </c>
      <c r="DG12">
        <f>ROUND((ROUND(AF12,2)*ROUND(0.358,7))*CX12,2)</f>
        <v>0</v>
      </c>
      <c r="DH12">
        <f t="shared" si="3"/>
        <v>0</v>
      </c>
      <c r="DI12">
        <f>ROUND((ROUND(AH12*AL12,2)*ROUND(0.358,7))*CX12,2)</f>
        <v>0</v>
      </c>
      <c r="DJ12">
        <f t="shared" si="4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ROW(Source!A182)</f>
        <v>182</v>
      </c>
      <c r="B13">
        <v>353523232</v>
      </c>
      <c r="C13">
        <v>353557281</v>
      </c>
      <c r="D13">
        <v>102321307</v>
      </c>
      <c r="E13">
        <v>1</v>
      </c>
      <c r="F13">
        <v>1</v>
      </c>
      <c r="G13">
        <v>1</v>
      </c>
      <c r="H13">
        <v>1</v>
      </c>
      <c r="I13" t="s">
        <v>250</v>
      </c>
      <c r="J13" t="s">
        <v>3</v>
      </c>
      <c r="K13" t="s">
        <v>251</v>
      </c>
      <c r="L13">
        <v>1369</v>
      </c>
      <c r="N13">
        <v>1013</v>
      </c>
      <c r="O13" t="s">
        <v>245</v>
      </c>
      <c r="P13" t="s">
        <v>245</v>
      </c>
      <c r="Q13">
        <v>1</v>
      </c>
      <c r="W13">
        <v>0</v>
      </c>
      <c r="X13">
        <v>1085232669</v>
      </c>
      <c r="Y13">
        <f>AT13</f>
        <v>15</v>
      </c>
      <c r="AA13">
        <v>0</v>
      </c>
      <c r="AB13">
        <v>0</v>
      </c>
      <c r="AC13">
        <v>0</v>
      </c>
      <c r="AD13">
        <v>227.4</v>
      </c>
      <c r="AE13">
        <v>0</v>
      </c>
      <c r="AF13">
        <v>0</v>
      </c>
      <c r="AG13">
        <v>0</v>
      </c>
      <c r="AH13">
        <v>163.6</v>
      </c>
      <c r="AI13">
        <v>1</v>
      </c>
      <c r="AJ13">
        <v>1</v>
      </c>
      <c r="AK13">
        <v>1</v>
      </c>
      <c r="AL13">
        <v>1.39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15</v>
      </c>
      <c r="AU13" t="s">
        <v>3</v>
      </c>
      <c r="AV13">
        <v>1</v>
      </c>
      <c r="AW13">
        <v>2</v>
      </c>
      <c r="AX13">
        <v>353559453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ROUND(AT13*Source!I182*AH13*AL13,2)</f>
        <v>0</v>
      </c>
      <c r="CV13">
        <f>ROUND(Y13*Source!I182,7)</f>
        <v>0</v>
      </c>
      <c r="CW13">
        <v>0</v>
      </c>
      <c r="CX13">
        <f>ROUND(Y13*Source!I182,7)</f>
        <v>0</v>
      </c>
      <c r="CY13">
        <f t="shared" si="0"/>
        <v>227.4</v>
      </c>
      <c r="CZ13">
        <f t="shared" si="1"/>
        <v>163.6</v>
      </c>
      <c r="DA13">
        <f t="shared" si="2"/>
        <v>1.39</v>
      </c>
      <c r="DB13">
        <f>ROUND((ROUND(AT13*CZ13,2)*ROUND(0.358,7)),6)</f>
        <v>878.53200000000004</v>
      </c>
      <c r="DC13">
        <f>ROUND(ROUND(AT13*AG13,2),6)</f>
        <v>0</v>
      </c>
      <c r="DD13" t="s">
        <v>22</v>
      </c>
      <c r="DE13" t="s">
        <v>3</v>
      </c>
      <c r="DF13">
        <f>ROUND((ROUND(AE13,2)*ROUND(0.358,7))*CX13,2)</f>
        <v>0</v>
      </c>
      <c r="DG13">
        <f>ROUND((ROUND(AF13,2)*ROUND(0.358,7))*CX13,2)</f>
        <v>0</v>
      </c>
      <c r="DH13">
        <f t="shared" si="3"/>
        <v>0</v>
      </c>
      <c r="DI13">
        <f>ROUND((ROUND(AH13*AL13,2)*ROUND(0.358,7))*CX13,2)</f>
        <v>0</v>
      </c>
      <c r="DJ13">
        <f t="shared" si="4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ROW(Source!A183)</f>
        <v>183</v>
      </c>
      <c r="B14">
        <v>353523232</v>
      </c>
      <c r="C14">
        <v>353606774</v>
      </c>
      <c r="D14">
        <v>102321373</v>
      </c>
      <c r="E14">
        <v>1</v>
      </c>
      <c r="F14">
        <v>1</v>
      </c>
      <c r="G14">
        <v>1</v>
      </c>
      <c r="H14">
        <v>1</v>
      </c>
      <c r="I14" t="s">
        <v>252</v>
      </c>
      <c r="J14" t="s">
        <v>3</v>
      </c>
      <c r="K14" t="s">
        <v>253</v>
      </c>
      <c r="L14">
        <v>1369</v>
      </c>
      <c r="N14">
        <v>1013</v>
      </c>
      <c r="O14" t="s">
        <v>245</v>
      </c>
      <c r="P14" t="s">
        <v>245</v>
      </c>
      <c r="Q14">
        <v>1</v>
      </c>
      <c r="W14">
        <v>0</v>
      </c>
      <c r="X14">
        <v>-2127960590</v>
      </c>
      <c r="Y14">
        <f>AT14</f>
        <v>5</v>
      </c>
      <c r="AA14">
        <v>0</v>
      </c>
      <c r="AB14">
        <v>0</v>
      </c>
      <c r="AC14">
        <v>0</v>
      </c>
      <c r="AD14">
        <v>243.11</v>
      </c>
      <c r="AE14">
        <v>0</v>
      </c>
      <c r="AF14">
        <v>0</v>
      </c>
      <c r="AG14">
        <v>0</v>
      </c>
      <c r="AH14">
        <v>174.9</v>
      </c>
      <c r="AI14">
        <v>1</v>
      </c>
      <c r="AJ14">
        <v>1</v>
      </c>
      <c r="AK14">
        <v>1</v>
      </c>
      <c r="AL14">
        <v>1.39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</v>
      </c>
      <c r="AU14" t="s">
        <v>3</v>
      </c>
      <c r="AV14">
        <v>1</v>
      </c>
      <c r="AW14">
        <v>2</v>
      </c>
      <c r="AX14">
        <v>353606775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ROUND(AT14*Source!I183*AH14*AL14,2)</f>
        <v>1215.56</v>
      </c>
      <c r="CV14">
        <f>ROUND(Y14*Source!I183,7)</f>
        <v>5</v>
      </c>
      <c r="CW14">
        <v>0</v>
      </c>
      <c r="CX14">
        <f>ROUND(Y14*Source!I183,7)</f>
        <v>5</v>
      </c>
      <c r="CY14">
        <f t="shared" si="0"/>
        <v>243.11</v>
      </c>
      <c r="CZ14">
        <f t="shared" si="1"/>
        <v>174.9</v>
      </c>
      <c r="DA14">
        <f t="shared" si="2"/>
        <v>1.39</v>
      </c>
      <c r="DB14">
        <f>ROUND((ROUND(AT14*CZ14,2)*ROUND(0.358,7)),6)</f>
        <v>313.07100000000003</v>
      </c>
      <c r="DC14">
        <f>ROUND(ROUND(AT14*AG14,2),6)</f>
        <v>0</v>
      </c>
      <c r="DD14" t="s">
        <v>22</v>
      </c>
      <c r="DE14" t="s">
        <v>3</v>
      </c>
      <c r="DF14">
        <f>ROUND((ROUND(AE14,2)*ROUND(0.358,7))*CX14,2)</f>
        <v>0</v>
      </c>
      <c r="DG14">
        <f>ROUND((ROUND(AF14,2)*ROUND(0.358,7))*CX14,2)</f>
        <v>0</v>
      </c>
      <c r="DH14">
        <f t="shared" si="3"/>
        <v>0</v>
      </c>
      <c r="DI14">
        <f>ROUND((ROUND(AH14*AL14,2)*ROUND(0.358,7))*CX14,2)</f>
        <v>435.17</v>
      </c>
      <c r="DJ14">
        <f t="shared" si="4"/>
        <v>435.17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ROW(Source!A184)</f>
        <v>184</v>
      </c>
      <c r="B15">
        <v>353523232</v>
      </c>
      <c r="C15">
        <v>353612573</v>
      </c>
      <c r="D15">
        <v>102321373</v>
      </c>
      <c r="E15">
        <v>1</v>
      </c>
      <c r="F15">
        <v>1</v>
      </c>
      <c r="G15">
        <v>1</v>
      </c>
      <c r="H15">
        <v>1</v>
      </c>
      <c r="I15" t="s">
        <v>252</v>
      </c>
      <c r="J15" t="s">
        <v>3</v>
      </c>
      <c r="K15" t="s">
        <v>253</v>
      </c>
      <c r="L15">
        <v>1369</v>
      </c>
      <c r="N15">
        <v>1013</v>
      </c>
      <c r="O15" t="s">
        <v>245</v>
      </c>
      <c r="P15" t="s">
        <v>245</v>
      </c>
      <c r="Q15">
        <v>1</v>
      </c>
      <c r="W15">
        <v>0</v>
      </c>
      <c r="X15">
        <v>-2127960590</v>
      </c>
      <c r="Y15">
        <f>AT15</f>
        <v>8.4</v>
      </c>
      <c r="AA15">
        <v>0</v>
      </c>
      <c r="AB15">
        <v>0</v>
      </c>
      <c r="AC15">
        <v>0</v>
      </c>
      <c r="AD15">
        <v>243.11</v>
      </c>
      <c r="AE15">
        <v>0</v>
      </c>
      <c r="AF15">
        <v>0</v>
      </c>
      <c r="AG15">
        <v>0</v>
      </c>
      <c r="AH15">
        <v>174.9</v>
      </c>
      <c r="AI15">
        <v>1</v>
      </c>
      <c r="AJ15">
        <v>1</v>
      </c>
      <c r="AK15">
        <v>1</v>
      </c>
      <c r="AL15">
        <v>1.39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8.4</v>
      </c>
      <c r="AU15" t="s">
        <v>3</v>
      </c>
      <c r="AV15">
        <v>1</v>
      </c>
      <c r="AW15">
        <v>2</v>
      </c>
      <c r="AX15">
        <v>353612873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ROUND(AT15*Source!I184*AH15*AL15,2)</f>
        <v>2042.13</v>
      </c>
      <c r="CV15">
        <f>ROUND(Y15*Source!I184,7)</f>
        <v>8.4</v>
      </c>
      <c r="CW15">
        <v>0</v>
      </c>
      <c r="CX15">
        <f>ROUND(Y15*Source!I184,7)</f>
        <v>8.4</v>
      </c>
      <c r="CY15">
        <f t="shared" si="0"/>
        <v>243.11</v>
      </c>
      <c r="CZ15">
        <f t="shared" si="1"/>
        <v>174.9</v>
      </c>
      <c r="DA15">
        <f t="shared" si="2"/>
        <v>1.39</v>
      </c>
      <c r="DB15">
        <f>ROUND((ROUND(AT15*CZ15,2)*ROUND(0.358,7)),6)</f>
        <v>525.95928000000004</v>
      </c>
      <c r="DC15">
        <f>ROUND(ROUND(AT15*AG15,2),6)</f>
        <v>0</v>
      </c>
      <c r="DD15" t="s">
        <v>22</v>
      </c>
      <c r="DE15" t="s">
        <v>3</v>
      </c>
      <c r="DF15">
        <f>ROUND((ROUND(AE15,2)*ROUND(0.358,7))*CX15,2)</f>
        <v>0</v>
      </c>
      <c r="DG15">
        <f>ROUND((ROUND(AF15,2)*ROUND(0.358,7))*CX15,2)</f>
        <v>0</v>
      </c>
      <c r="DH15">
        <f t="shared" si="3"/>
        <v>0</v>
      </c>
      <c r="DI15">
        <f>ROUND((ROUND(AH15*AL15,2)*ROUND(0.358,7))*CX15,2)</f>
        <v>731.08</v>
      </c>
      <c r="DJ15">
        <f t="shared" si="4"/>
        <v>731.08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ROW(Source!A220)</f>
        <v>220</v>
      </c>
      <c r="B16">
        <v>353523232</v>
      </c>
      <c r="C16">
        <v>353562982</v>
      </c>
      <c r="D16">
        <v>102321289</v>
      </c>
      <c r="E16">
        <v>1</v>
      </c>
      <c r="F16">
        <v>1</v>
      </c>
      <c r="G16">
        <v>1</v>
      </c>
      <c r="H16">
        <v>1</v>
      </c>
      <c r="I16" t="s">
        <v>246</v>
      </c>
      <c r="J16" t="s">
        <v>3</v>
      </c>
      <c r="K16" t="s">
        <v>247</v>
      </c>
      <c r="L16">
        <v>1369</v>
      </c>
      <c r="N16">
        <v>1013</v>
      </c>
      <c r="O16" t="s">
        <v>245</v>
      </c>
      <c r="P16" t="s">
        <v>245</v>
      </c>
      <c r="Q16">
        <v>1</v>
      </c>
      <c r="W16">
        <v>0</v>
      </c>
      <c r="X16">
        <v>-1538844097</v>
      </c>
      <c r="Y16">
        <f>(AT16*ROUND(0.4,7))</f>
        <v>0.4</v>
      </c>
      <c r="AA16">
        <v>0</v>
      </c>
      <c r="AB16">
        <v>0</v>
      </c>
      <c r="AC16">
        <v>0</v>
      </c>
      <c r="AD16">
        <v>211.84</v>
      </c>
      <c r="AE16">
        <v>0</v>
      </c>
      <c r="AF16">
        <v>0</v>
      </c>
      <c r="AG16">
        <v>0</v>
      </c>
      <c r="AH16">
        <v>152.4</v>
      </c>
      <c r="AI16">
        <v>1</v>
      </c>
      <c r="AJ16">
        <v>1</v>
      </c>
      <c r="AK16">
        <v>1</v>
      </c>
      <c r="AL16">
        <v>1.39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</v>
      </c>
      <c r="AU16" t="s">
        <v>35</v>
      </c>
      <c r="AV16">
        <v>1</v>
      </c>
      <c r="AW16">
        <v>2</v>
      </c>
      <c r="AX16">
        <v>353562984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ROUND(AT16*Source!I220*AH16*AL16,2)</f>
        <v>211.84</v>
      </c>
      <c r="CV16">
        <f>ROUND(Y16*Source!I220,7)</f>
        <v>0.4</v>
      </c>
      <c r="CW16">
        <v>0</v>
      </c>
      <c r="CX16">
        <f>ROUND(Y16*Source!I220,7)</f>
        <v>0.4</v>
      </c>
      <c r="CY16">
        <f t="shared" si="0"/>
        <v>211.84</v>
      </c>
      <c r="CZ16">
        <f t="shared" si="1"/>
        <v>152.4</v>
      </c>
      <c r="DA16">
        <f t="shared" si="2"/>
        <v>1.39</v>
      </c>
      <c r="DB16">
        <f>ROUND((ROUND(AT16*CZ16,2)*ROUND(0.4,7)),6)</f>
        <v>60.96</v>
      </c>
      <c r="DC16">
        <f>ROUND((ROUND(AT16*AG16,2)*ROUND(0.4,7)),6)</f>
        <v>0</v>
      </c>
      <c r="DD16" t="s">
        <v>3</v>
      </c>
      <c r="DE16" t="s">
        <v>3</v>
      </c>
      <c r="DF16">
        <f t="shared" ref="DF16:DF23" si="5">ROUND(ROUND(AE16,2)*CX16,2)</f>
        <v>0</v>
      </c>
      <c r="DG16">
        <f t="shared" ref="DG16:DG23" si="6">ROUND(ROUND(AF16,2)*CX16,2)</f>
        <v>0</v>
      </c>
      <c r="DH16">
        <f t="shared" si="3"/>
        <v>0</v>
      </c>
      <c r="DI16">
        <f t="shared" ref="DI16:DI23" si="7">ROUND(ROUND(AH16*AL16,2)*CX16,2)</f>
        <v>84.74</v>
      </c>
      <c r="DJ16">
        <f t="shared" si="4"/>
        <v>84.74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ROW(Source!A221)</f>
        <v>221</v>
      </c>
      <c r="B17">
        <v>353523232</v>
      </c>
      <c r="C17">
        <v>353563002</v>
      </c>
      <c r="D17">
        <v>102321289</v>
      </c>
      <c r="E17">
        <v>1</v>
      </c>
      <c r="F17">
        <v>1</v>
      </c>
      <c r="G17">
        <v>1</v>
      </c>
      <c r="H17">
        <v>1</v>
      </c>
      <c r="I17" t="s">
        <v>246</v>
      </c>
      <c r="J17" t="s">
        <v>3</v>
      </c>
      <c r="K17" t="s">
        <v>247</v>
      </c>
      <c r="L17">
        <v>1369</v>
      </c>
      <c r="N17">
        <v>1013</v>
      </c>
      <c r="O17" t="s">
        <v>245</v>
      </c>
      <c r="P17" t="s">
        <v>245</v>
      </c>
      <c r="Q17">
        <v>1</v>
      </c>
      <c r="W17">
        <v>0</v>
      </c>
      <c r="X17">
        <v>-1538844097</v>
      </c>
      <c r="Y17">
        <f>(AT17*ROUND(0.6,7))</f>
        <v>0.6</v>
      </c>
      <c r="AA17">
        <v>0</v>
      </c>
      <c r="AB17">
        <v>0</v>
      </c>
      <c r="AC17">
        <v>0</v>
      </c>
      <c r="AD17">
        <v>211.84</v>
      </c>
      <c r="AE17">
        <v>0</v>
      </c>
      <c r="AF17">
        <v>0</v>
      </c>
      <c r="AG17">
        <v>0</v>
      </c>
      <c r="AH17">
        <v>152.4</v>
      </c>
      <c r="AI17">
        <v>1</v>
      </c>
      <c r="AJ17">
        <v>1</v>
      </c>
      <c r="AK17">
        <v>1</v>
      </c>
      <c r="AL17">
        <v>1.39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</v>
      </c>
      <c r="AU17" t="s">
        <v>39</v>
      </c>
      <c r="AV17">
        <v>1</v>
      </c>
      <c r="AW17">
        <v>2</v>
      </c>
      <c r="AX17">
        <v>353563034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ROUND(AT17*Source!I221*AH17*AL17,2)</f>
        <v>211.84</v>
      </c>
      <c r="CV17">
        <f>ROUND(Y17*Source!I221,7)</f>
        <v>0.6</v>
      </c>
      <c r="CW17">
        <v>0</v>
      </c>
      <c r="CX17">
        <f>ROUND(Y17*Source!I221,7)</f>
        <v>0.6</v>
      </c>
      <c r="CY17">
        <f t="shared" si="0"/>
        <v>211.84</v>
      </c>
      <c r="CZ17">
        <f t="shared" si="1"/>
        <v>152.4</v>
      </c>
      <c r="DA17">
        <f t="shared" si="2"/>
        <v>1.39</v>
      </c>
      <c r="DB17">
        <f>ROUND((ROUND(AT17*CZ17,2)*ROUND(0.6,7)),6)</f>
        <v>91.44</v>
      </c>
      <c r="DC17">
        <f>ROUND((ROUND(AT17*AG17,2)*ROUND(0.6,7)),6)</f>
        <v>0</v>
      </c>
      <c r="DD17" t="s">
        <v>3</v>
      </c>
      <c r="DE17" t="s">
        <v>3</v>
      </c>
      <c r="DF17">
        <f t="shared" si="5"/>
        <v>0</v>
      </c>
      <c r="DG17">
        <f t="shared" si="6"/>
        <v>0</v>
      </c>
      <c r="DH17">
        <f t="shared" si="3"/>
        <v>0</v>
      </c>
      <c r="DI17">
        <f t="shared" si="7"/>
        <v>127.1</v>
      </c>
      <c r="DJ17">
        <f t="shared" si="4"/>
        <v>127.1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ROW(Source!A222)</f>
        <v>222</v>
      </c>
      <c r="B18">
        <v>353523232</v>
      </c>
      <c r="C18">
        <v>353567272</v>
      </c>
      <c r="D18">
        <v>102321289</v>
      </c>
      <c r="E18">
        <v>1</v>
      </c>
      <c r="F18">
        <v>1</v>
      </c>
      <c r="G18">
        <v>1</v>
      </c>
      <c r="H18">
        <v>1</v>
      </c>
      <c r="I18" t="s">
        <v>246</v>
      </c>
      <c r="J18" t="s">
        <v>3</v>
      </c>
      <c r="K18" t="s">
        <v>247</v>
      </c>
      <c r="L18">
        <v>1369</v>
      </c>
      <c r="N18">
        <v>1013</v>
      </c>
      <c r="O18" t="s">
        <v>245</v>
      </c>
      <c r="P18" t="s">
        <v>245</v>
      </c>
      <c r="Q18">
        <v>1</v>
      </c>
      <c r="W18">
        <v>0</v>
      </c>
      <c r="X18">
        <v>-1538844097</v>
      </c>
      <c r="Y18">
        <f>(AT18*ROUND(0.4,7))</f>
        <v>0.4</v>
      </c>
      <c r="AA18">
        <v>0</v>
      </c>
      <c r="AB18">
        <v>0</v>
      </c>
      <c r="AC18">
        <v>0</v>
      </c>
      <c r="AD18">
        <v>211.84</v>
      </c>
      <c r="AE18">
        <v>0</v>
      </c>
      <c r="AF18">
        <v>0</v>
      </c>
      <c r="AG18">
        <v>0</v>
      </c>
      <c r="AH18">
        <v>152.4</v>
      </c>
      <c r="AI18">
        <v>1</v>
      </c>
      <c r="AJ18">
        <v>1</v>
      </c>
      <c r="AK18">
        <v>1</v>
      </c>
      <c r="AL18">
        <v>1.39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</v>
      </c>
      <c r="AU18" t="s">
        <v>35</v>
      </c>
      <c r="AV18">
        <v>1</v>
      </c>
      <c r="AW18">
        <v>2</v>
      </c>
      <c r="AX18">
        <v>353567273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ROUND(AT18*Source!I222*AH18*AL18,2)</f>
        <v>211.84</v>
      </c>
      <c r="CV18">
        <f>ROUND(Y18*Source!I222,7)</f>
        <v>0.4</v>
      </c>
      <c r="CW18">
        <v>0</v>
      </c>
      <c r="CX18">
        <f>ROUND(Y18*Source!I222,7)</f>
        <v>0.4</v>
      </c>
      <c r="CY18">
        <f t="shared" si="0"/>
        <v>211.84</v>
      </c>
      <c r="CZ18">
        <f t="shared" si="1"/>
        <v>152.4</v>
      </c>
      <c r="DA18">
        <f t="shared" si="2"/>
        <v>1.39</v>
      </c>
      <c r="DB18">
        <f>ROUND((ROUND(AT18*CZ18,2)*ROUND(0.4,7)),6)</f>
        <v>60.96</v>
      </c>
      <c r="DC18">
        <f>ROUND((ROUND(AT18*AG18,2)*ROUND(0.4,7)),6)</f>
        <v>0</v>
      </c>
      <c r="DD18" t="s">
        <v>3</v>
      </c>
      <c r="DE18" t="s">
        <v>3</v>
      </c>
      <c r="DF18">
        <f t="shared" si="5"/>
        <v>0</v>
      </c>
      <c r="DG18">
        <f t="shared" si="6"/>
        <v>0</v>
      </c>
      <c r="DH18">
        <f t="shared" si="3"/>
        <v>0</v>
      </c>
      <c r="DI18">
        <f t="shared" si="7"/>
        <v>84.74</v>
      </c>
      <c r="DJ18">
        <f t="shared" si="4"/>
        <v>84.74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ROW(Source!A223)</f>
        <v>223</v>
      </c>
      <c r="B19">
        <v>353523232</v>
      </c>
      <c r="C19">
        <v>353567301</v>
      </c>
      <c r="D19">
        <v>102321289</v>
      </c>
      <c r="E19">
        <v>1</v>
      </c>
      <c r="F19">
        <v>1</v>
      </c>
      <c r="G19">
        <v>1</v>
      </c>
      <c r="H19">
        <v>1</v>
      </c>
      <c r="I19" t="s">
        <v>246</v>
      </c>
      <c r="J19" t="s">
        <v>3</v>
      </c>
      <c r="K19" t="s">
        <v>247</v>
      </c>
      <c r="L19">
        <v>1369</v>
      </c>
      <c r="N19">
        <v>1013</v>
      </c>
      <c r="O19" t="s">
        <v>245</v>
      </c>
      <c r="P19" t="s">
        <v>245</v>
      </c>
      <c r="Q19">
        <v>1</v>
      </c>
      <c r="W19">
        <v>0</v>
      </c>
      <c r="X19">
        <v>-1538844097</v>
      </c>
      <c r="Y19">
        <f>(AT19*ROUND(0.6,7))</f>
        <v>0.6</v>
      </c>
      <c r="AA19">
        <v>0</v>
      </c>
      <c r="AB19">
        <v>0</v>
      </c>
      <c r="AC19">
        <v>0</v>
      </c>
      <c r="AD19">
        <v>211.84</v>
      </c>
      <c r="AE19">
        <v>0</v>
      </c>
      <c r="AF19">
        <v>0</v>
      </c>
      <c r="AG19">
        <v>0</v>
      </c>
      <c r="AH19">
        <v>152.4</v>
      </c>
      <c r="AI19">
        <v>1</v>
      </c>
      <c r="AJ19">
        <v>1</v>
      </c>
      <c r="AK19">
        <v>1</v>
      </c>
      <c r="AL19">
        <v>1.39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</v>
      </c>
      <c r="AU19" t="s">
        <v>39</v>
      </c>
      <c r="AV19">
        <v>1</v>
      </c>
      <c r="AW19">
        <v>2</v>
      </c>
      <c r="AX19">
        <v>353567302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ROUND(AT19*Source!I223*AH19*AL19,2)</f>
        <v>211.84</v>
      </c>
      <c r="CV19">
        <f>ROUND(Y19*Source!I223,7)</f>
        <v>0.6</v>
      </c>
      <c r="CW19">
        <v>0</v>
      </c>
      <c r="CX19">
        <f>ROUND(Y19*Source!I223,7)</f>
        <v>0.6</v>
      </c>
      <c r="CY19">
        <f t="shared" si="0"/>
        <v>211.84</v>
      </c>
      <c r="CZ19">
        <f t="shared" si="1"/>
        <v>152.4</v>
      </c>
      <c r="DA19">
        <f t="shared" si="2"/>
        <v>1.39</v>
      </c>
      <c r="DB19">
        <f>ROUND((ROUND(AT19*CZ19,2)*ROUND(0.6,7)),6)</f>
        <v>91.44</v>
      </c>
      <c r="DC19">
        <f>ROUND((ROUND(AT19*AG19,2)*ROUND(0.6,7)),6)</f>
        <v>0</v>
      </c>
      <c r="DD19" t="s">
        <v>3</v>
      </c>
      <c r="DE19" t="s">
        <v>3</v>
      </c>
      <c r="DF19">
        <f t="shared" si="5"/>
        <v>0</v>
      </c>
      <c r="DG19">
        <f t="shared" si="6"/>
        <v>0</v>
      </c>
      <c r="DH19">
        <f t="shared" si="3"/>
        <v>0</v>
      </c>
      <c r="DI19">
        <f t="shared" si="7"/>
        <v>127.1</v>
      </c>
      <c r="DJ19">
        <f t="shared" si="4"/>
        <v>127.1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ROW(Source!A224)</f>
        <v>224</v>
      </c>
      <c r="B20">
        <v>353523232</v>
      </c>
      <c r="C20">
        <v>353567312</v>
      </c>
      <c r="D20">
        <v>102321289</v>
      </c>
      <c r="E20">
        <v>1</v>
      </c>
      <c r="F20">
        <v>1</v>
      </c>
      <c r="G20">
        <v>1</v>
      </c>
      <c r="H20">
        <v>1</v>
      </c>
      <c r="I20" t="s">
        <v>246</v>
      </c>
      <c r="J20" t="s">
        <v>3</v>
      </c>
      <c r="K20" t="s">
        <v>247</v>
      </c>
      <c r="L20">
        <v>1369</v>
      </c>
      <c r="N20">
        <v>1013</v>
      </c>
      <c r="O20" t="s">
        <v>245</v>
      </c>
      <c r="P20" t="s">
        <v>245</v>
      </c>
      <c r="Q20">
        <v>1</v>
      </c>
      <c r="W20">
        <v>0</v>
      </c>
      <c r="X20">
        <v>-1538844097</v>
      </c>
      <c r="Y20">
        <f>(AT20*ROUND(0.4,7))</f>
        <v>0.4</v>
      </c>
      <c r="AA20">
        <v>0</v>
      </c>
      <c r="AB20">
        <v>0</v>
      </c>
      <c r="AC20">
        <v>0</v>
      </c>
      <c r="AD20">
        <v>211.84</v>
      </c>
      <c r="AE20">
        <v>0</v>
      </c>
      <c r="AF20">
        <v>0</v>
      </c>
      <c r="AG20">
        <v>0</v>
      </c>
      <c r="AH20">
        <v>152.4</v>
      </c>
      <c r="AI20">
        <v>1</v>
      </c>
      <c r="AJ20">
        <v>1</v>
      </c>
      <c r="AK20">
        <v>1</v>
      </c>
      <c r="AL20">
        <v>1.39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35</v>
      </c>
      <c r="AV20">
        <v>1</v>
      </c>
      <c r="AW20">
        <v>2</v>
      </c>
      <c r="AX20">
        <v>353570059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ROUND(AT20*Source!I224*AH20*AL20,2)</f>
        <v>211.84</v>
      </c>
      <c r="CV20">
        <f>ROUND(Y20*Source!I224,7)</f>
        <v>0.4</v>
      </c>
      <c r="CW20">
        <v>0</v>
      </c>
      <c r="CX20">
        <f>ROUND(Y20*Source!I224,7)</f>
        <v>0.4</v>
      </c>
      <c r="CY20">
        <f t="shared" si="0"/>
        <v>211.84</v>
      </c>
      <c r="CZ20">
        <f t="shared" si="1"/>
        <v>152.4</v>
      </c>
      <c r="DA20">
        <f t="shared" si="2"/>
        <v>1.39</v>
      </c>
      <c r="DB20">
        <f>ROUND((ROUND(AT20*CZ20,2)*ROUND(0.4,7)),6)</f>
        <v>60.96</v>
      </c>
      <c r="DC20">
        <f>ROUND((ROUND(AT20*AG20,2)*ROUND(0.4,7)),6)</f>
        <v>0</v>
      </c>
      <c r="DD20" t="s">
        <v>3</v>
      </c>
      <c r="DE20" t="s">
        <v>3</v>
      </c>
      <c r="DF20">
        <f t="shared" si="5"/>
        <v>0</v>
      </c>
      <c r="DG20">
        <f t="shared" si="6"/>
        <v>0</v>
      </c>
      <c r="DH20">
        <f t="shared" si="3"/>
        <v>0</v>
      </c>
      <c r="DI20">
        <f t="shared" si="7"/>
        <v>84.74</v>
      </c>
      <c r="DJ20">
        <f t="shared" si="4"/>
        <v>84.74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ROW(Source!A225)</f>
        <v>225</v>
      </c>
      <c r="B21">
        <v>353523232</v>
      </c>
      <c r="C21">
        <v>353574683</v>
      </c>
      <c r="D21">
        <v>102321289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245</v>
      </c>
      <c r="P21" t="s">
        <v>245</v>
      </c>
      <c r="Q21">
        <v>1</v>
      </c>
      <c r="W21">
        <v>0</v>
      </c>
      <c r="X21">
        <v>-1538844097</v>
      </c>
      <c r="Y21">
        <f>(AT21*ROUND(0.6,7))</f>
        <v>0.6</v>
      </c>
      <c r="AA21">
        <v>0</v>
      </c>
      <c r="AB21">
        <v>0</v>
      </c>
      <c r="AC21">
        <v>0</v>
      </c>
      <c r="AD21">
        <v>211.84</v>
      </c>
      <c r="AE21">
        <v>0</v>
      </c>
      <c r="AF21">
        <v>0</v>
      </c>
      <c r="AG21">
        <v>0</v>
      </c>
      <c r="AH21">
        <v>152.4</v>
      </c>
      <c r="AI21">
        <v>1</v>
      </c>
      <c r="AJ21">
        <v>1</v>
      </c>
      <c r="AK21">
        <v>1</v>
      </c>
      <c r="AL21">
        <v>1.39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</v>
      </c>
      <c r="AU21" t="s">
        <v>39</v>
      </c>
      <c r="AV21">
        <v>1</v>
      </c>
      <c r="AW21">
        <v>2</v>
      </c>
      <c r="AX21">
        <v>353577641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ROUND(AT21*Source!I225*AH21*AL21,2)</f>
        <v>211.84</v>
      </c>
      <c r="CV21">
        <f>ROUND(Y21*Source!I225,7)</f>
        <v>0.6</v>
      </c>
      <c r="CW21">
        <v>0</v>
      </c>
      <c r="CX21">
        <f>ROUND(Y21*Source!I225,7)</f>
        <v>0.6</v>
      </c>
      <c r="CY21">
        <f t="shared" si="0"/>
        <v>211.84</v>
      </c>
      <c r="CZ21">
        <f t="shared" si="1"/>
        <v>152.4</v>
      </c>
      <c r="DA21">
        <f t="shared" si="2"/>
        <v>1.39</v>
      </c>
      <c r="DB21">
        <f>ROUND((ROUND(AT21*CZ21,2)*ROUND(0.6,7)),6)</f>
        <v>91.44</v>
      </c>
      <c r="DC21">
        <f>ROUND((ROUND(AT21*AG21,2)*ROUND(0.6,7)),6)</f>
        <v>0</v>
      </c>
      <c r="DD21" t="s">
        <v>3</v>
      </c>
      <c r="DE21" t="s">
        <v>3</v>
      </c>
      <c r="DF21">
        <f t="shared" si="5"/>
        <v>0</v>
      </c>
      <c r="DG21">
        <f t="shared" si="6"/>
        <v>0</v>
      </c>
      <c r="DH21">
        <f t="shared" si="3"/>
        <v>0</v>
      </c>
      <c r="DI21">
        <f t="shared" si="7"/>
        <v>127.1</v>
      </c>
      <c r="DJ21">
        <f t="shared" si="4"/>
        <v>127.1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ROW(Source!A226)</f>
        <v>226</v>
      </c>
      <c r="B22">
        <v>353523232</v>
      </c>
      <c r="C22">
        <v>353579612</v>
      </c>
      <c r="D22">
        <v>102321289</v>
      </c>
      <c r="E22">
        <v>1</v>
      </c>
      <c r="F22">
        <v>1</v>
      </c>
      <c r="G22">
        <v>1</v>
      </c>
      <c r="H22">
        <v>1</v>
      </c>
      <c r="I22" t="s">
        <v>246</v>
      </c>
      <c r="J22" t="s">
        <v>3</v>
      </c>
      <c r="K22" t="s">
        <v>247</v>
      </c>
      <c r="L22">
        <v>1369</v>
      </c>
      <c r="N22">
        <v>1013</v>
      </c>
      <c r="O22" t="s">
        <v>245</v>
      </c>
      <c r="P22" t="s">
        <v>245</v>
      </c>
      <c r="Q22">
        <v>1</v>
      </c>
      <c r="W22">
        <v>0</v>
      </c>
      <c r="X22">
        <v>-1538844097</v>
      </c>
      <c r="Y22">
        <f>(AT22*ROUND(0.4,7))</f>
        <v>0.4</v>
      </c>
      <c r="AA22">
        <v>0</v>
      </c>
      <c r="AB22">
        <v>0</v>
      </c>
      <c r="AC22">
        <v>0</v>
      </c>
      <c r="AD22">
        <v>211.84</v>
      </c>
      <c r="AE22">
        <v>0</v>
      </c>
      <c r="AF22">
        <v>0</v>
      </c>
      <c r="AG22">
        <v>0</v>
      </c>
      <c r="AH22">
        <v>152.4</v>
      </c>
      <c r="AI22">
        <v>1</v>
      </c>
      <c r="AJ22">
        <v>1</v>
      </c>
      <c r="AK22">
        <v>1</v>
      </c>
      <c r="AL22">
        <v>1.39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</v>
      </c>
      <c r="AU22" t="s">
        <v>35</v>
      </c>
      <c r="AV22">
        <v>1</v>
      </c>
      <c r="AW22">
        <v>2</v>
      </c>
      <c r="AX22">
        <v>353579613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ROUND(AT22*Source!I226*AH22*AL22,2)</f>
        <v>211.84</v>
      </c>
      <c r="CV22">
        <f>ROUND(Y22*Source!I226,7)</f>
        <v>0.4</v>
      </c>
      <c r="CW22">
        <v>0</v>
      </c>
      <c r="CX22">
        <f>ROUND(Y22*Source!I226,7)</f>
        <v>0.4</v>
      </c>
      <c r="CY22">
        <f t="shared" si="0"/>
        <v>211.84</v>
      </c>
      <c r="CZ22">
        <f t="shared" si="1"/>
        <v>152.4</v>
      </c>
      <c r="DA22">
        <f t="shared" si="2"/>
        <v>1.39</v>
      </c>
      <c r="DB22">
        <f>ROUND((ROUND(AT22*CZ22,2)*ROUND(0.4,7)),6)</f>
        <v>60.96</v>
      </c>
      <c r="DC22">
        <f>ROUND((ROUND(AT22*AG22,2)*ROUND(0.4,7)),6)</f>
        <v>0</v>
      </c>
      <c r="DD22" t="s">
        <v>3</v>
      </c>
      <c r="DE22" t="s">
        <v>3</v>
      </c>
      <c r="DF22">
        <f t="shared" si="5"/>
        <v>0</v>
      </c>
      <c r="DG22">
        <f t="shared" si="6"/>
        <v>0</v>
      </c>
      <c r="DH22">
        <f t="shared" si="3"/>
        <v>0</v>
      </c>
      <c r="DI22">
        <f t="shared" si="7"/>
        <v>84.74</v>
      </c>
      <c r="DJ22">
        <f t="shared" si="4"/>
        <v>84.74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ROW(Source!A227)</f>
        <v>227</v>
      </c>
      <c r="B23">
        <v>353523232</v>
      </c>
      <c r="C23">
        <v>353579619</v>
      </c>
      <c r="D23">
        <v>102321289</v>
      </c>
      <c r="E23">
        <v>1</v>
      </c>
      <c r="F23">
        <v>1</v>
      </c>
      <c r="G23">
        <v>1</v>
      </c>
      <c r="H23">
        <v>1</v>
      </c>
      <c r="I23" t="s">
        <v>246</v>
      </c>
      <c r="J23" t="s">
        <v>3</v>
      </c>
      <c r="K23" t="s">
        <v>247</v>
      </c>
      <c r="L23">
        <v>1369</v>
      </c>
      <c r="N23">
        <v>1013</v>
      </c>
      <c r="O23" t="s">
        <v>245</v>
      </c>
      <c r="P23" t="s">
        <v>245</v>
      </c>
      <c r="Q23">
        <v>1</v>
      </c>
      <c r="W23">
        <v>0</v>
      </c>
      <c r="X23">
        <v>-1538844097</v>
      </c>
      <c r="Y23">
        <f>(AT23*ROUND(0.6,7))</f>
        <v>0.6</v>
      </c>
      <c r="AA23">
        <v>0</v>
      </c>
      <c r="AB23">
        <v>0</v>
      </c>
      <c r="AC23">
        <v>0</v>
      </c>
      <c r="AD23">
        <v>211.84</v>
      </c>
      <c r="AE23">
        <v>0</v>
      </c>
      <c r="AF23">
        <v>0</v>
      </c>
      <c r="AG23">
        <v>0</v>
      </c>
      <c r="AH23">
        <v>152.4</v>
      </c>
      <c r="AI23">
        <v>1</v>
      </c>
      <c r="AJ23">
        <v>1</v>
      </c>
      <c r="AK23">
        <v>1</v>
      </c>
      <c r="AL23">
        <v>1.39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</v>
      </c>
      <c r="AU23" t="s">
        <v>39</v>
      </c>
      <c r="AV23">
        <v>1</v>
      </c>
      <c r="AW23">
        <v>2</v>
      </c>
      <c r="AX23">
        <v>353579620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ROUND(AT23*Source!I227*AH23*AL23,2)</f>
        <v>211.84</v>
      </c>
      <c r="CV23">
        <f>ROUND(Y23*Source!I227,7)</f>
        <v>0.6</v>
      </c>
      <c r="CW23">
        <v>0</v>
      </c>
      <c r="CX23">
        <f>ROUND(Y23*Source!I227,7)</f>
        <v>0.6</v>
      </c>
      <c r="CY23">
        <f t="shared" si="0"/>
        <v>211.84</v>
      </c>
      <c r="CZ23">
        <f t="shared" si="1"/>
        <v>152.4</v>
      </c>
      <c r="DA23">
        <f t="shared" si="2"/>
        <v>1.39</v>
      </c>
      <c r="DB23">
        <f>ROUND((ROUND(AT23*CZ23,2)*ROUND(0.6,7)),6)</f>
        <v>91.44</v>
      </c>
      <c r="DC23">
        <f>ROUND((ROUND(AT23*AG23,2)*ROUND(0.6,7)),6)</f>
        <v>0</v>
      </c>
      <c r="DD23" t="s">
        <v>3</v>
      </c>
      <c r="DE23" t="s">
        <v>3</v>
      </c>
      <c r="DF23">
        <f t="shared" si="5"/>
        <v>0</v>
      </c>
      <c r="DG23">
        <f t="shared" si="6"/>
        <v>0</v>
      </c>
      <c r="DH23">
        <f t="shared" si="3"/>
        <v>0</v>
      </c>
      <c r="DI23">
        <f t="shared" si="7"/>
        <v>127.1</v>
      </c>
      <c r="DJ23">
        <f t="shared" si="4"/>
        <v>127.1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ROW(Source!A263)</f>
        <v>263</v>
      </c>
      <c r="B24">
        <v>353523232</v>
      </c>
      <c r="C24">
        <v>353586492</v>
      </c>
      <c r="D24">
        <v>102321373</v>
      </c>
      <c r="E24">
        <v>1</v>
      </c>
      <c r="F24">
        <v>1</v>
      </c>
      <c r="G24">
        <v>1</v>
      </c>
      <c r="H24">
        <v>1</v>
      </c>
      <c r="I24" t="s">
        <v>252</v>
      </c>
      <c r="J24" t="s">
        <v>3</v>
      </c>
      <c r="K24" t="s">
        <v>253</v>
      </c>
      <c r="L24">
        <v>1369</v>
      </c>
      <c r="N24">
        <v>1013</v>
      </c>
      <c r="O24" t="s">
        <v>245</v>
      </c>
      <c r="P24" t="s">
        <v>245</v>
      </c>
      <c r="Q24">
        <v>1</v>
      </c>
      <c r="W24">
        <v>0</v>
      </c>
      <c r="X24">
        <v>-2127960590</v>
      </c>
      <c r="Y24">
        <f>AT24</f>
        <v>20.2</v>
      </c>
      <c r="AA24">
        <v>0</v>
      </c>
      <c r="AB24">
        <v>0</v>
      </c>
      <c r="AC24">
        <v>0</v>
      </c>
      <c r="AD24">
        <v>243.11</v>
      </c>
      <c r="AE24">
        <v>0</v>
      </c>
      <c r="AF24">
        <v>0</v>
      </c>
      <c r="AG24">
        <v>0</v>
      </c>
      <c r="AH24">
        <v>174.9</v>
      </c>
      <c r="AI24">
        <v>1</v>
      </c>
      <c r="AJ24">
        <v>1</v>
      </c>
      <c r="AK24">
        <v>1</v>
      </c>
      <c r="AL24">
        <v>1.39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20.2</v>
      </c>
      <c r="AU24" t="s">
        <v>3</v>
      </c>
      <c r="AV24">
        <v>1</v>
      </c>
      <c r="AW24">
        <v>2</v>
      </c>
      <c r="AX24">
        <v>353587745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ROUND(AT24*Source!I263*AH24*AL24,2)</f>
        <v>4910.84</v>
      </c>
      <c r="CV24">
        <f>ROUND(Y24*Source!I263,7)</f>
        <v>20.2</v>
      </c>
      <c r="CW24">
        <v>0</v>
      </c>
      <c r="CX24">
        <f>ROUND(Y24*Source!I263,7)</f>
        <v>20.2</v>
      </c>
      <c r="CY24">
        <f t="shared" si="0"/>
        <v>243.11</v>
      </c>
      <c r="CZ24">
        <f t="shared" si="1"/>
        <v>174.9</v>
      </c>
      <c r="DA24">
        <f t="shared" si="2"/>
        <v>1.39</v>
      </c>
      <c r="DB24">
        <f>ROUND((ROUND(AT24*CZ24,2)*ROUND(0.358,7)),6)</f>
        <v>1264.80684</v>
      </c>
      <c r="DC24">
        <f>ROUND(ROUND(AT24*AG24,2),6)</f>
        <v>0</v>
      </c>
      <c r="DD24" t="s">
        <v>22</v>
      </c>
      <c r="DE24" t="s">
        <v>3</v>
      </c>
      <c r="DF24">
        <f>ROUND((ROUND(AE24,2)*ROUND(0.358,7))*CX24,2)</f>
        <v>0</v>
      </c>
      <c r="DG24">
        <f>ROUND((ROUND(AF24,2)*ROUND(0.358,7))*CX24,2)</f>
        <v>0</v>
      </c>
      <c r="DH24">
        <f t="shared" si="3"/>
        <v>0</v>
      </c>
      <c r="DI24">
        <f>ROUND((ROUND(AH24*AL24,2)*ROUND(0.358,7))*CX24,2)</f>
        <v>1758.07</v>
      </c>
      <c r="DJ24">
        <f t="shared" si="4"/>
        <v>1758.07</v>
      </c>
      <c r="DK24">
        <v>0</v>
      </c>
      <c r="DL24" t="s">
        <v>3</v>
      </c>
      <c r="DM24">
        <v>0</v>
      </c>
      <c r="DN24" t="s">
        <v>3</v>
      </c>
      <c r="DO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353526403</v>
      </c>
      <c r="C1">
        <v>353526394</v>
      </c>
      <c r="D1">
        <v>102321420</v>
      </c>
      <c r="E1">
        <v>1</v>
      </c>
      <c r="F1">
        <v>1</v>
      </c>
      <c r="G1">
        <v>1</v>
      </c>
      <c r="H1">
        <v>1</v>
      </c>
      <c r="I1" t="s">
        <v>243</v>
      </c>
      <c r="J1" t="s">
        <v>3</v>
      </c>
      <c r="K1" t="s">
        <v>244</v>
      </c>
      <c r="L1">
        <v>1369</v>
      </c>
      <c r="N1">
        <v>1013</v>
      </c>
      <c r="O1" t="s">
        <v>245</v>
      </c>
      <c r="P1" t="s">
        <v>245</v>
      </c>
      <c r="Q1">
        <v>1</v>
      </c>
      <c r="X1">
        <v>8</v>
      </c>
      <c r="Y1">
        <v>0</v>
      </c>
      <c r="Z1">
        <v>0</v>
      </c>
      <c r="AA1">
        <v>0</v>
      </c>
      <c r="AB1">
        <v>203.1</v>
      </c>
      <c r="AC1">
        <v>0</v>
      </c>
      <c r="AD1">
        <v>1</v>
      </c>
      <c r="AE1">
        <v>1</v>
      </c>
      <c r="AF1" t="s">
        <v>3</v>
      </c>
      <c r="AG1">
        <v>8</v>
      </c>
      <c r="AH1">
        <v>2</v>
      </c>
      <c r="AI1">
        <v>353526403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ROW(Source!A31)</f>
        <v>31</v>
      </c>
      <c r="B2">
        <v>353526405</v>
      </c>
      <c r="C2">
        <v>353526404</v>
      </c>
      <c r="D2">
        <v>102321420</v>
      </c>
      <c r="E2">
        <v>1</v>
      </c>
      <c r="F2">
        <v>1</v>
      </c>
      <c r="G2">
        <v>1</v>
      </c>
      <c r="H2">
        <v>1</v>
      </c>
      <c r="I2" t="s">
        <v>243</v>
      </c>
      <c r="J2" t="s">
        <v>3</v>
      </c>
      <c r="K2" t="s">
        <v>244</v>
      </c>
      <c r="L2">
        <v>1369</v>
      </c>
      <c r="N2">
        <v>1013</v>
      </c>
      <c r="O2" t="s">
        <v>245</v>
      </c>
      <c r="P2" t="s">
        <v>245</v>
      </c>
      <c r="Q2">
        <v>1</v>
      </c>
      <c r="X2">
        <v>16</v>
      </c>
      <c r="Y2">
        <v>0</v>
      </c>
      <c r="Z2">
        <v>0</v>
      </c>
      <c r="AA2">
        <v>0</v>
      </c>
      <c r="AB2">
        <v>203.1</v>
      </c>
      <c r="AC2">
        <v>0</v>
      </c>
      <c r="AD2">
        <v>1</v>
      </c>
      <c r="AE2">
        <v>1</v>
      </c>
      <c r="AF2" t="s">
        <v>3</v>
      </c>
      <c r="AG2">
        <v>16</v>
      </c>
      <c r="AH2">
        <v>2</v>
      </c>
      <c r="AI2">
        <v>353526405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353526707</v>
      </c>
      <c r="C3">
        <v>353526653</v>
      </c>
      <c r="D3">
        <v>102321289</v>
      </c>
      <c r="E3">
        <v>1</v>
      </c>
      <c r="F3">
        <v>1</v>
      </c>
      <c r="G3">
        <v>1</v>
      </c>
      <c r="H3">
        <v>1</v>
      </c>
      <c r="I3" t="s">
        <v>246</v>
      </c>
      <c r="J3" t="s">
        <v>3</v>
      </c>
      <c r="K3" t="s">
        <v>247</v>
      </c>
      <c r="L3">
        <v>1369</v>
      </c>
      <c r="N3">
        <v>1013</v>
      </c>
      <c r="O3" t="s">
        <v>245</v>
      </c>
      <c r="P3" t="s">
        <v>245</v>
      </c>
      <c r="Q3">
        <v>1</v>
      </c>
      <c r="X3">
        <v>1.1000000000000001</v>
      </c>
      <c r="Y3">
        <v>0</v>
      </c>
      <c r="Z3">
        <v>0</v>
      </c>
      <c r="AA3">
        <v>0</v>
      </c>
      <c r="AB3">
        <v>152.4</v>
      </c>
      <c r="AC3">
        <v>0</v>
      </c>
      <c r="AD3">
        <v>1</v>
      </c>
      <c r="AE3">
        <v>1</v>
      </c>
      <c r="AF3" t="s">
        <v>35</v>
      </c>
      <c r="AG3">
        <v>0.44000000000000006</v>
      </c>
      <c r="AH3">
        <v>2</v>
      </c>
      <c r="AI3">
        <v>353526707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353527061</v>
      </c>
      <c r="C4">
        <v>353527059</v>
      </c>
      <c r="D4">
        <v>102321289</v>
      </c>
      <c r="E4">
        <v>1</v>
      </c>
      <c r="F4">
        <v>1</v>
      </c>
      <c r="G4">
        <v>1</v>
      </c>
      <c r="H4">
        <v>1</v>
      </c>
      <c r="I4" t="s">
        <v>246</v>
      </c>
      <c r="J4" t="s">
        <v>3</v>
      </c>
      <c r="K4" t="s">
        <v>247</v>
      </c>
      <c r="L4">
        <v>1369</v>
      </c>
      <c r="N4">
        <v>1013</v>
      </c>
      <c r="O4" t="s">
        <v>245</v>
      </c>
      <c r="P4" t="s">
        <v>245</v>
      </c>
      <c r="Q4">
        <v>1</v>
      </c>
      <c r="X4">
        <v>1.1000000000000001</v>
      </c>
      <c r="Y4">
        <v>0</v>
      </c>
      <c r="Z4">
        <v>0</v>
      </c>
      <c r="AA4">
        <v>0</v>
      </c>
      <c r="AB4">
        <v>152.4</v>
      </c>
      <c r="AC4">
        <v>0</v>
      </c>
      <c r="AD4">
        <v>1</v>
      </c>
      <c r="AE4">
        <v>1</v>
      </c>
      <c r="AF4" t="s">
        <v>39</v>
      </c>
      <c r="AG4">
        <v>0.66</v>
      </c>
      <c r="AH4">
        <v>2</v>
      </c>
      <c r="AI4">
        <v>353527061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353527228</v>
      </c>
      <c r="C5">
        <v>353527227</v>
      </c>
      <c r="D5">
        <v>102321289</v>
      </c>
      <c r="E5">
        <v>1</v>
      </c>
      <c r="F5">
        <v>1</v>
      </c>
      <c r="G5">
        <v>1</v>
      </c>
      <c r="H5">
        <v>1</v>
      </c>
      <c r="I5" t="s">
        <v>246</v>
      </c>
      <c r="J5" t="s">
        <v>3</v>
      </c>
      <c r="K5" t="s">
        <v>247</v>
      </c>
      <c r="L5">
        <v>1369</v>
      </c>
      <c r="N5">
        <v>1013</v>
      </c>
      <c r="O5" t="s">
        <v>245</v>
      </c>
      <c r="P5" t="s">
        <v>245</v>
      </c>
      <c r="Q5">
        <v>1</v>
      </c>
      <c r="X5">
        <v>1.1000000000000001</v>
      </c>
      <c r="Y5">
        <v>0</v>
      </c>
      <c r="Z5">
        <v>0</v>
      </c>
      <c r="AA5">
        <v>0</v>
      </c>
      <c r="AB5">
        <v>152.4</v>
      </c>
      <c r="AC5">
        <v>0</v>
      </c>
      <c r="AD5">
        <v>1</v>
      </c>
      <c r="AE5">
        <v>1</v>
      </c>
      <c r="AF5" t="s">
        <v>35</v>
      </c>
      <c r="AG5">
        <v>0.44000000000000006</v>
      </c>
      <c r="AH5">
        <v>2</v>
      </c>
      <c r="AI5">
        <v>353527228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ROW(Source!A70)</f>
        <v>70</v>
      </c>
      <c r="B6">
        <v>353527232</v>
      </c>
      <c r="C6">
        <v>353527230</v>
      </c>
      <c r="D6">
        <v>102321289</v>
      </c>
      <c r="E6">
        <v>1</v>
      </c>
      <c r="F6">
        <v>1</v>
      </c>
      <c r="G6">
        <v>1</v>
      </c>
      <c r="H6">
        <v>1</v>
      </c>
      <c r="I6" t="s">
        <v>246</v>
      </c>
      <c r="J6" t="s">
        <v>3</v>
      </c>
      <c r="K6" t="s">
        <v>247</v>
      </c>
      <c r="L6">
        <v>1369</v>
      </c>
      <c r="N6">
        <v>1013</v>
      </c>
      <c r="O6" t="s">
        <v>245</v>
      </c>
      <c r="P6" t="s">
        <v>245</v>
      </c>
      <c r="Q6">
        <v>1</v>
      </c>
      <c r="X6">
        <v>1.1000000000000001</v>
      </c>
      <c r="Y6">
        <v>0</v>
      </c>
      <c r="Z6">
        <v>0</v>
      </c>
      <c r="AA6">
        <v>0</v>
      </c>
      <c r="AB6">
        <v>152.4</v>
      </c>
      <c r="AC6">
        <v>0</v>
      </c>
      <c r="AD6">
        <v>1</v>
      </c>
      <c r="AE6">
        <v>1</v>
      </c>
      <c r="AF6" t="s">
        <v>39</v>
      </c>
      <c r="AG6">
        <v>0.66</v>
      </c>
      <c r="AH6">
        <v>2</v>
      </c>
      <c r="AI6">
        <v>353527231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ROW(Source!A71)</f>
        <v>71</v>
      </c>
      <c r="B7">
        <v>353527415</v>
      </c>
      <c r="C7">
        <v>353527242</v>
      </c>
      <c r="D7">
        <v>102321420</v>
      </c>
      <c r="E7">
        <v>1</v>
      </c>
      <c r="F7">
        <v>1</v>
      </c>
      <c r="G7">
        <v>1</v>
      </c>
      <c r="H7">
        <v>1</v>
      </c>
      <c r="I7" t="s">
        <v>243</v>
      </c>
      <c r="J7" t="s">
        <v>3</v>
      </c>
      <c r="K7" t="s">
        <v>244</v>
      </c>
      <c r="L7">
        <v>1369</v>
      </c>
      <c r="N7">
        <v>1013</v>
      </c>
      <c r="O7" t="s">
        <v>245</v>
      </c>
      <c r="P7" t="s">
        <v>245</v>
      </c>
      <c r="Q7">
        <v>1</v>
      </c>
      <c r="X7">
        <v>8</v>
      </c>
      <c r="Y7">
        <v>0</v>
      </c>
      <c r="Z7">
        <v>0</v>
      </c>
      <c r="AA7">
        <v>0</v>
      </c>
      <c r="AB7">
        <v>203.1</v>
      </c>
      <c r="AC7">
        <v>0</v>
      </c>
      <c r="AD7">
        <v>1</v>
      </c>
      <c r="AE7">
        <v>1</v>
      </c>
      <c r="AF7" t="s">
        <v>3</v>
      </c>
      <c r="AG7">
        <v>8</v>
      </c>
      <c r="AH7">
        <v>2</v>
      </c>
      <c r="AI7">
        <v>353527415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ROW(Source!A107)</f>
        <v>107</v>
      </c>
      <c r="B8">
        <v>353528142</v>
      </c>
      <c r="C8">
        <v>353528123</v>
      </c>
      <c r="D8">
        <v>102321284</v>
      </c>
      <c r="E8">
        <v>1</v>
      </c>
      <c r="F8">
        <v>1</v>
      </c>
      <c r="G8">
        <v>1</v>
      </c>
      <c r="H8">
        <v>1</v>
      </c>
      <c r="I8" t="s">
        <v>248</v>
      </c>
      <c r="J8" t="s">
        <v>3</v>
      </c>
      <c r="K8" t="s">
        <v>249</v>
      </c>
      <c r="L8">
        <v>1369</v>
      </c>
      <c r="N8">
        <v>1013</v>
      </c>
      <c r="O8" t="s">
        <v>245</v>
      </c>
      <c r="P8" t="s">
        <v>245</v>
      </c>
      <c r="Q8">
        <v>1</v>
      </c>
      <c r="X8">
        <v>4.9000000000000004</v>
      </c>
      <c r="Y8">
        <v>0</v>
      </c>
      <c r="Z8">
        <v>0</v>
      </c>
      <c r="AA8">
        <v>0</v>
      </c>
      <c r="AB8">
        <v>143.9</v>
      </c>
      <c r="AC8">
        <v>0</v>
      </c>
      <c r="AD8">
        <v>1</v>
      </c>
      <c r="AE8">
        <v>1</v>
      </c>
      <c r="AF8" t="s">
        <v>35</v>
      </c>
      <c r="AG8">
        <v>1.9600000000000002</v>
      </c>
      <c r="AH8">
        <v>2</v>
      </c>
      <c r="AI8">
        <v>353528142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ROW(Source!A108)</f>
        <v>108</v>
      </c>
      <c r="B9">
        <v>353529682</v>
      </c>
      <c r="C9">
        <v>353529681</v>
      </c>
      <c r="D9">
        <v>102321284</v>
      </c>
      <c r="E9">
        <v>1</v>
      </c>
      <c r="F9">
        <v>1</v>
      </c>
      <c r="G9">
        <v>1</v>
      </c>
      <c r="H9">
        <v>1</v>
      </c>
      <c r="I9" t="s">
        <v>248</v>
      </c>
      <c r="J9" t="s">
        <v>3</v>
      </c>
      <c r="K9" t="s">
        <v>249</v>
      </c>
      <c r="L9">
        <v>1369</v>
      </c>
      <c r="N9">
        <v>1013</v>
      </c>
      <c r="O9" t="s">
        <v>245</v>
      </c>
      <c r="P9" t="s">
        <v>245</v>
      </c>
      <c r="Q9">
        <v>1</v>
      </c>
      <c r="X9">
        <v>4.9000000000000004</v>
      </c>
      <c r="Y9">
        <v>0</v>
      </c>
      <c r="Z9">
        <v>0</v>
      </c>
      <c r="AA9">
        <v>0</v>
      </c>
      <c r="AB9">
        <v>143.9</v>
      </c>
      <c r="AC9">
        <v>0</v>
      </c>
      <c r="AD9">
        <v>1</v>
      </c>
      <c r="AE9">
        <v>1</v>
      </c>
      <c r="AF9" t="s">
        <v>39</v>
      </c>
      <c r="AG9">
        <v>2.94</v>
      </c>
      <c r="AH9">
        <v>2</v>
      </c>
      <c r="AI9">
        <v>353529682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ROW(Source!A144)</f>
        <v>144</v>
      </c>
      <c r="B10">
        <v>353529824</v>
      </c>
      <c r="C10">
        <v>353529808</v>
      </c>
      <c r="D10">
        <v>102321289</v>
      </c>
      <c r="E10">
        <v>1</v>
      </c>
      <c r="F10">
        <v>1</v>
      </c>
      <c r="G10">
        <v>1</v>
      </c>
      <c r="H10">
        <v>1</v>
      </c>
      <c r="I10" t="s">
        <v>246</v>
      </c>
      <c r="J10" t="s">
        <v>3</v>
      </c>
      <c r="K10" t="s">
        <v>247</v>
      </c>
      <c r="L10">
        <v>1369</v>
      </c>
      <c r="N10">
        <v>1013</v>
      </c>
      <c r="O10" t="s">
        <v>245</v>
      </c>
      <c r="P10" t="s">
        <v>245</v>
      </c>
      <c r="Q10">
        <v>1</v>
      </c>
      <c r="X10">
        <v>1</v>
      </c>
      <c r="Y10">
        <v>0</v>
      </c>
      <c r="Z10">
        <v>0</v>
      </c>
      <c r="AA10">
        <v>0</v>
      </c>
      <c r="AB10">
        <v>152.4</v>
      </c>
      <c r="AC10">
        <v>0</v>
      </c>
      <c r="AD10">
        <v>1</v>
      </c>
      <c r="AE10">
        <v>1</v>
      </c>
      <c r="AF10" t="s">
        <v>35</v>
      </c>
      <c r="AG10">
        <v>0.4</v>
      </c>
      <c r="AH10">
        <v>2</v>
      </c>
      <c r="AI10">
        <v>353529824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ROW(Source!A145)</f>
        <v>145</v>
      </c>
      <c r="B11">
        <v>353529882</v>
      </c>
      <c r="C11">
        <v>353529866</v>
      </c>
      <c r="D11">
        <v>102321289</v>
      </c>
      <c r="E11">
        <v>1</v>
      </c>
      <c r="F11">
        <v>1</v>
      </c>
      <c r="G11">
        <v>1</v>
      </c>
      <c r="H11">
        <v>1</v>
      </c>
      <c r="I11" t="s">
        <v>246</v>
      </c>
      <c r="J11" t="s">
        <v>3</v>
      </c>
      <c r="K11" t="s">
        <v>247</v>
      </c>
      <c r="L11">
        <v>1369</v>
      </c>
      <c r="N11">
        <v>1013</v>
      </c>
      <c r="O11" t="s">
        <v>245</v>
      </c>
      <c r="P11" t="s">
        <v>245</v>
      </c>
      <c r="Q11">
        <v>1</v>
      </c>
      <c r="X11">
        <v>1</v>
      </c>
      <c r="Y11">
        <v>0</v>
      </c>
      <c r="Z11">
        <v>0</v>
      </c>
      <c r="AA11">
        <v>0</v>
      </c>
      <c r="AB11">
        <v>152.4</v>
      </c>
      <c r="AC11">
        <v>0</v>
      </c>
      <c r="AD11">
        <v>1</v>
      </c>
      <c r="AE11">
        <v>1</v>
      </c>
      <c r="AF11" t="s">
        <v>39</v>
      </c>
      <c r="AG11">
        <v>0.6</v>
      </c>
      <c r="AH11">
        <v>2</v>
      </c>
      <c r="AI11">
        <v>353529882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ROW(Source!A181)</f>
        <v>181</v>
      </c>
      <c r="B12">
        <v>353546523</v>
      </c>
      <c r="C12">
        <v>353531673</v>
      </c>
      <c r="D12">
        <v>102321307</v>
      </c>
      <c r="E12">
        <v>1</v>
      </c>
      <c r="F12">
        <v>1</v>
      </c>
      <c r="G12">
        <v>1</v>
      </c>
      <c r="H12">
        <v>1</v>
      </c>
      <c r="I12" t="s">
        <v>250</v>
      </c>
      <c r="J12" t="s">
        <v>3</v>
      </c>
      <c r="K12" t="s">
        <v>251</v>
      </c>
      <c r="L12">
        <v>1369</v>
      </c>
      <c r="N12">
        <v>1013</v>
      </c>
      <c r="O12" t="s">
        <v>245</v>
      </c>
      <c r="P12" t="s">
        <v>245</v>
      </c>
      <c r="Q12">
        <v>1</v>
      </c>
      <c r="X12">
        <v>7.5</v>
      </c>
      <c r="Y12">
        <v>0</v>
      </c>
      <c r="Z12">
        <v>0</v>
      </c>
      <c r="AA12">
        <v>0</v>
      </c>
      <c r="AB12">
        <v>163.6</v>
      </c>
      <c r="AC12">
        <v>0</v>
      </c>
      <c r="AD12">
        <v>1</v>
      </c>
      <c r="AE12">
        <v>1</v>
      </c>
      <c r="AF12" t="s">
        <v>3</v>
      </c>
      <c r="AG12">
        <v>7.5</v>
      </c>
      <c r="AH12">
        <v>2</v>
      </c>
      <c r="AI12">
        <v>353546523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ROW(Source!A182)</f>
        <v>182</v>
      </c>
      <c r="B13">
        <v>353559453</v>
      </c>
      <c r="C13">
        <v>353557281</v>
      </c>
      <c r="D13">
        <v>102321307</v>
      </c>
      <c r="E13">
        <v>1</v>
      </c>
      <c r="F13">
        <v>1</v>
      </c>
      <c r="G13">
        <v>1</v>
      </c>
      <c r="H13">
        <v>1</v>
      </c>
      <c r="I13" t="s">
        <v>250</v>
      </c>
      <c r="J13" t="s">
        <v>3</v>
      </c>
      <c r="K13" t="s">
        <v>251</v>
      </c>
      <c r="L13">
        <v>1369</v>
      </c>
      <c r="N13">
        <v>1013</v>
      </c>
      <c r="O13" t="s">
        <v>245</v>
      </c>
      <c r="P13" t="s">
        <v>245</v>
      </c>
      <c r="Q13">
        <v>1</v>
      </c>
      <c r="X13">
        <v>15</v>
      </c>
      <c r="Y13">
        <v>0</v>
      </c>
      <c r="Z13">
        <v>0</v>
      </c>
      <c r="AA13">
        <v>0</v>
      </c>
      <c r="AB13">
        <v>163.6</v>
      </c>
      <c r="AC13">
        <v>0</v>
      </c>
      <c r="AD13">
        <v>1</v>
      </c>
      <c r="AE13">
        <v>1</v>
      </c>
      <c r="AF13" t="s">
        <v>3</v>
      </c>
      <c r="AG13">
        <v>15</v>
      </c>
      <c r="AH13">
        <v>2</v>
      </c>
      <c r="AI13">
        <v>353559453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ROW(Source!A183)</f>
        <v>183</v>
      </c>
      <c r="B14">
        <v>353606775</v>
      </c>
      <c r="C14">
        <v>353606774</v>
      </c>
      <c r="D14">
        <v>102321373</v>
      </c>
      <c r="E14">
        <v>1</v>
      </c>
      <c r="F14">
        <v>1</v>
      </c>
      <c r="G14">
        <v>1</v>
      </c>
      <c r="H14">
        <v>1</v>
      </c>
      <c r="I14" t="s">
        <v>252</v>
      </c>
      <c r="J14" t="s">
        <v>3</v>
      </c>
      <c r="K14" t="s">
        <v>253</v>
      </c>
      <c r="L14">
        <v>1369</v>
      </c>
      <c r="N14">
        <v>1013</v>
      </c>
      <c r="O14" t="s">
        <v>245</v>
      </c>
      <c r="P14" t="s">
        <v>245</v>
      </c>
      <c r="Q14">
        <v>1</v>
      </c>
      <c r="X14">
        <v>5</v>
      </c>
      <c r="Y14">
        <v>0</v>
      </c>
      <c r="Z14">
        <v>0</v>
      </c>
      <c r="AA14">
        <v>0</v>
      </c>
      <c r="AB14">
        <v>174.9</v>
      </c>
      <c r="AC14">
        <v>0</v>
      </c>
      <c r="AD14">
        <v>1</v>
      </c>
      <c r="AE14">
        <v>1</v>
      </c>
      <c r="AF14" t="s">
        <v>3</v>
      </c>
      <c r="AG14">
        <v>5</v>
      </c>
      <c r="AH14">
        <v>2</v>
      </c>
      <c r="AI14">
        <v>353606775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ROW(Source!A184)</f>
        <v>184</v>
      </c>
      <c r="B15">
        <v>353612873</v>
      </c>
      <c r="C15">
        <v>353612573</v>
      </c>
      <c r="D15">
        <v>102321373</v>
      </c>
      <c r="E15">
        <v>1</v>
      </c>
      <c r="F15">
        <v>1</v>
      </c>
      <c r="G15">
        <v>1</v>
      </c>
      <c r="H15">
        <v>1</v>
      </c>
      <c r="I15" t="s">
        <v>252</v>
      </c>
      <c r="J15" t="s">
        <v>3</v>
      </c>
      <c r="K15" t="s">
        <v>253</v>
      </c>
      <c r="L15">
        <v>1369</v>
      </c>
      <c r="N15">
        <v>1013</v>
      </c>
      <c r="O15" t="s">
        <v>245</v>
      </c>
      <c r="P15" t="s">
        <v>245</v>
      </c>
      <c r="Q15">
        <v>1</v>
      </c>
      <c r="X15">
        <v>8.4</v>
      </c>
      <c r="Y15">
        <v>0</v>
      </c>
      <c r="Z15">
        <v>0</v>
      </c>
      <c r="AA15">
        <v>0</v>
      </c>
      <c r="AB15">
        <v>174.9</v>
      </c>
      <c r="AC15">
        <v>0</v>
      </c>
      <c r="AD15">
        <v>1</v>
      </c>
      <c r="AE15">
        <v>1</v>
      </c>
      <c r="AF15" t="s">
        <v>3</v>
      </c>
      <c r="AG15">
        <v>8.4</v>
      </c>
      <c r="AH15">
        <v>2</v>
      </c>
      <c r="AI15">
        <v>353612873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ROW(Source!A220)</f>
        <v>220</v>
      </c>
      <c r="B16">
        <v>353562984</v>
      </c>
      <c r="C16">
        <v>353562982</v>
      </c>
      <c r="D16">
        <v>102321289</v>
      </c>
      <c r="E16">
        <v>1</v>
      </c>
      <c r="F16">
        <v>1</v>
      </c>
      <c r="G16">
        <v>1</v>
      </c>
      <c r="H16">
        <v>1</v>
      </c>
      <c r="I16" t="s">
        <v>246</v>
      </c>
      <c r="J16" t="s">
        <v>3</v>
      </c>
      <c r="K16" t="s">
        <v>247</v>
      </c>
      <c r="L16">
        <v>1369</v>
      </c>
      <c r="N16">
        <v>1013</v>
      </c>
      <c r="O16" t="s">
        <v>245</v>
      </c>
      <c r="P16" t="s">
        <v>245</v>
      </c>
      <c r="Q16">
        <v>1</v>
      </c>
      <c r="X16">
        <v>1</v>
      </c>
      <c r="Y16">
        <v>0</v>
      </c>
      <c r="Z16">
        <v>0</v>
      </c>
      <c r="AA16">
        <v>0</v>
      </c>
      <c r="AB16">
        <v>152.4</v>
      </c>
      <c r="AC16">
        <v>0</v>
      </c>
      <c r="AD16">
        <v>1</v>
      </c>
      <c r="AE16">
        <v>1</v>
      </c>
      <c r="AF16" t="s">
        <v>35</v>
      </c>
      <c r="AG16">
        <v>0.4</v>
      </c>
      <c r="AH16">
        <v>2</v>
      </c>
      <c r="AI16">
        <v>353562984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ROW(Source!A221)</f>
        <v>221</v>
      </c>
      <c r="B17">
        <v>353563034</v>
      </c>
      <c r="C17">
        <v>353563002</v>
      </c>
      <c r="D17">
        <v>102321289</v>
      </c>
      <c r="E17">
        <v>1</v>
      </c>
      <c r="F17">
        <v>1</v>
      </c>
      <c r="G17">
        <v>1</v>
      </c>
      <c r="H17">
        <v>1</v>
      </c>
      <c r="I17" t="s">
        <v>246</v>
      </c>
      <c r="J17" t="s">
        <v>3</v>
      </c>
      <c r="K17" t="s">
        <v>247</v>
      </c>
      <c r="L17">
        <v>1369</v>
      </c>
      <c r="N17">
        <v>1013</v>
      </c>
      <c r="O17" t="s">
        <v>245</v>
      </c>
      <c r="P17" t="s">
        <v>245</v>
      </c>
      <c r="Q17">
        <v>1</v>
      </c>
      <c r="X17">
        <v>1</v>
      </c>
      <c r="Y17">
        <v>0</v>
      </c>
      <c r="Z17">
        <v>0</v>
      </c>
      <c r="AA17">
        <v>0</v>
      </c>
      <c r="AB17">
        <v>152.4</v>
      </c>
      <c r="AC17">
        <v>0</v>
      </c>
      <c r="AD17">
        <v>1</v>
      </c>
      <c r="AE17">
        <v>1</v>
      </c>
      <c r="AF17" t="s">
        <v>39</v>
      </c>
      <c r="AG17">
        <v>0.6</v>
      </c>
      <c r="AH17">
        <v>2</v>
      </c>
      <c r="AI17">
        <v>353563034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ROW(Source!A222)</f>
        <v>222</v>
      </c>
      <c r="B18">
        <v>353567273</v>
      </c>
      <c r="C18">
        <v>353567272</v>
      </c>
      <c r="D18">
        <v>102321289</v>
      </c>
      <c r="E18">
        <v>1</v>
      </c>
      <c r="F18">
        <v>1</v>
      </c>
      <c r="G18">
        <v>1</v>
      </c>
      <c r="H18">
        <v>1</v>
      </c>
      <c r="I18" t="s">
        <v>246</v>
      </c>
      <c r="J18" t="s">
        <v>3</v>
      </c>
      <c r="K18" t="s">
        <v>247</v>
      </c>
      <c r="L18">
        <v>1369</v>
      </c>
      <c r="N18">
        <v>1013</v>
      </c>
      <c r="O18" t="s">
        <v>245</v>
      </c>
      <c r="P18" t="s">
        <v>245</v>
      </c>
      <c r="Q18">
        <v>1</v>
      </c>
      <c r="X18">
        <v>1</v>
      </c>
      <c r="Y18">
        <v>0</v>
      </c>
      <c r="Z18">
        <v>0</v>
      </c>
      <c r="AA18">
        <v>0</v>
      </c>
      <c r="AB18">
        <v>152.4</v>
      </c>
      <c r="AC18">
        <v>0</v>
      </c>
      <c r="AD18">
        <v>1</v>
      </c>
      <c r="AE18">
        <v>1</v>
      </c>
      <c r="AF18" t="s">
        <v>35</v>
      </c>
      <c r="AG18">
        <v>0.4</v>
      </c>
      <c r="AH18">
        <v>2</v>
      </c>
      <c r="AI18">
        <v>353567273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ROW(Source!A223)</f>
        <v>223</v>
      </c>
      <c r="B19">
        <v>353567302</v>
      </c>
      <c r="C19">
        <v>353567301</v>
      </c>
      <c r="D19">
        <v>102321289</v>
      </c>
      <c r="E19">
        <v>1</v>
      </c>
      <c r="F19">
        <v>1</v>
      </c>
      <c r="G19">
        <v>1</v>
      </c>
      <c r="H19">
        <v>1</v>
      </c>
      <c r="I19" t="s">
        <v>246</v>
      </c>
      <c r="J19" t="s">
        <v>3</v>
      </c>
      <c r="K19" t="s">
        <v>247</v>
      </c>
      <c r="L19">
        <v>1369</v>
      </c>
      <c r="N19">
        <v>1013</v>
      </c>
      <c r="O19" t="s">
        <v>245</v>
      </c>
      <c r="P19" t="s">
        <v>245</v>
      </c>
      <c r="Q19">
        <v>1</v>
      </c>
      <c r="X19">
        <v>1</v>
      </c>
      <c r="Y19">
        <v>0</v>
      </c>
      <c r="Z19">
        <v>0</v>
      </c>
      <c r="AA19">
        <v>0</v>
      </c>
      <c r="AB19">
        <v>152.4</v>
      </c>
      <c r="AC19">
        <v>0</v>
      </c>
      <c r="AD19">
        <v>1</v>
      </c>
      <c r="AE19">
        <v>1</v>
      </c>
      <c r="AF19" t="s">
        <v>39</v>
      </c>
      <c r="AG19">
        <v>0.6</v>
      </c>
      <c r="AH19">
        <v>2</v>
      </c>
      <c r="AI19">
        <v>353567302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ROW(Source!A224)</f>
        <v>224</v>
      </c>
      <c r="B20">
        <v>353570059</v>
      </c>
      <c r="C20">
        <v>353567312</v>
      </c>
      <c r="D20">
        <v>102321289</v>
      </c>
      <c r="E20">
        <v>1</v>
      </c>
      <c r="F20">
        <v>1</v>
      </c>
      <c r="G20">
        <v>1</v>
      </c>
      <c r="H20">
        <v>1</v>
      </c>
      <c r="I20" t="s">
        <v>246</v>
      </c>
      <c r="J20" t="s">
        <v>3</v>
      </c>
      <c r="K20" t="s">
        <v>247</v>
      </c>
      <c r="L20">
        <v>1369</v>
      </c>
      <c r="N20">
        <v>1013</v>
      </c>
      <c r="O20" t="s">
        <v>245</v>
      </c>
      <c r="P20" t="s">
        <v>245</v>
      </c>
      <c r="Q20">
        <v>1</v>
      </c>
      <c r="X20">
        <v>1</v>
      </c>
      <c r="Y20">
        <v>0</v>
      </c>
      <c r="Z20">
        <v>0</v>
      </c>
      <c r="AA20">
        <v>0</v>
      </c>
      <c r="AB20">
        <v>152.4</v>
      </c>
      <c r="AC20">
        <v>0</v>
      </c>
      <c r="AD20">
        <v>1</v>
      </c>
      <c r="AE20">
        <v>1</v>
      </c>
      <c r="AF20" t="s">
        <v>35</v>
      </c>
      <c r="AG20">
        <v>0.4</v>
      </c>
      <c r="AH20">
        <v>2</v>
      </c>
      <c r="AI20">
        <v>353570059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ROW(Source!A225)</f>
        <v>225</v>
      </c>
      <c r="B21">
        <v>353577641</v>
      </c>
      <c r="C21">
        <v>353574683</v>
      </c>
      <c r="D21">
        <v>102321289</v>
      </c>
      <c r="E21">
        <v>1</v>
      </c>
      <c r="F21">
        <v>1</v>
      </c>
      <c r="G21">
        <v>1</v>
      </c>
      <c r="H21">
        <v>1</v>
      </c>
      <c r="I21" t="s">
        <v>246</v>
      </c>
      <c r="J21" t="s">
        <v>3</v>
      </c>
      <c r="K21" t="s">
        <v>247</v>
      </c>
      <c r="L21">
        <v>1369</v>
      </c>
      <c r="N21">
        <v>1013</v>
      </c>
      <c r="O21" t="s">
        <v>245</v>
      </c>
      <c r="P21" t="s">
        <v>245</v>
      </c>
      <c r="Q21">
        <v>1</v>
      </c>
      <c r="X21">
        <v>1</v>
      </c>
      <c r="Y21">
        <v>0</v>
      </c>
      <c r="Z21">
        <v>0</v>
      </c>
      <c r="AA21">
        <v>0</v>
      </c>
      <c r="AB21">
        <v>152.4</v>
      </c>
      <c r="AC21">
        <v>0</v>
      </c>
      <c r="AD21">
        <v>1</v>
      </c>
      <c r="AE21">
        <v>1</v>
      </c>
      <c r="AF21" t="s">
        <v>39</v>
      </c>
      <c r="AG21">
        <v>0.6</v>
      </c>
      <c r="AH21">
        <v>2</v>
      </c>
      <c r="AI21">
        <v>353577641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ROW(Source!A226)</f>
        <v>226</v>
      </c>
      <c r="B22">
        <v>353579613</v>
      </c>
      <c r="C22">
        <v>353579612</v>
      </c>
      <c r="D22">
        <v>102321289</v>
      </c>
      <c r="E22">
        <v>1</v>
      </c>
      <c r="F22">
        <v>1</v>
      </c>
      <c r="G22">
        <v>1</v>
      </c>
      <c r="H22">
        <v>1</v>
      </c>
      <c r="I22" t="s">
        <v>246</v>
      </c>
      <c r="J22" t="s">
        <v>3</v>
      </c>
      <c r="K22" t="s">
        <v>247</v>
      </c>
      <c r="L22">
        <v>1369</v>
      </c>
      <c r="N22">
        <v>1013</v>
      </c>
      <c r="O22" t="s">
        <v>245</v>
      </c>
      <c r="P22" t="s">
        <v>245</v>
      </c>
      <c r="Q22">
        <v>1</v>
      </c>
      <c r="X22">
        <v>1</v>
      </c>
      <c r="Y22">
        <v>0</v>
      </c>
      <c r="Z22">
        <v>0</v>
      </c>
      <c r="AA22">
        <v>0</v>
      </c>
      <c r="AB22">
        <v>152.4</v>
      </c>
      <c r="AC22">
        <v>0</v>
      </c>
      <c r="AD22">
        <v>1</v>
      </c>
      <c r="AE22">
        <v>1</v>
      </c>
      <c r="AF22" t="s">
        <v>35</v>
      </c>
      <c r="AG22">
        <v>0.4</v>
      </c>
      <c r="AH22">
        <v>2</v>
      </c>
      <c r="AI22">
        <v>353579613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ROW(Source!A227)</f>
        <v>227</v>
      </c>
      <c r="B23">
        <v>353579620</v>
      </c>
      <c r="C23">
        <v>353579619</v>
      </c>
      <c r="D23">
        <v>102321289</v>
      </c>
      <c r="E23">
        <v>1</v>
      </c>
      <c r="F23">
        <v>1</v>
      </c>
      <c r="G23">
        <v>1</v>
      </c>
      <c r="H23">
        <v>1</v>
      </c>
      <c r="I23" t="s">
        <v>246</v>
      </c>
      <c r="J23" t="s">
        <v>3</v>
      </c>
      <c r="K23" t="s">
        <v>247</v>
      </c>
      <c r="L23">
        <v>1369</v>
      </c>
      <c r="N23">
        <v>1013</v>
      </c>
      <c r="O23" t="s">
        <v>245</v>
      </c>
      <c r="P23" t="s">
        <v>245</v>
      </c>
      <c r="Q23">
        <v>1</v>
      </c>
      <c r="X23">
        <v>1</v>
      </c>
      <c r="Y23">
        <v>0</v>
      </c>
      <c r="Z23">
        <v>0</v>
      </c>
      <c r="AA23">
        <v>0</v>
      </c>
      <c r="AB23">
        <v>152.4</v>
      </c>
      <c r="AC23">
        <v>0</v>
      </c>
      <c r="AD23">
        <v>1</v>
      </c>
      <c r="AE23">
        <v>1</v>
      </c>
      <c r="AF23" t="s">
        <v>39</v>
      </c>
      <c r="AG23">
        <v>0.6</v>
      </c>
      <c r="AH23">
        <v>2</v>
      </c>
      <c r="AI23">
        <v>353579620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ROW(Source!A263)</f>
        <v>263</v>
      </c>
      <c r="B24">
        <v>353587745</v>
      </c>
      <c r="C24">
        <v>353586492</v>
      </c>
      <c r="D24">
        <v>102321373</v>
      </c>
      <c r="E24">
        <v>1</v>
      </c>
      <c r="F24">
        <v>1</v>
      </c>
      <c r="G24">
        <v>1</v>
      </c>
      <c r="H24">
        <v>1</v>
      </c>
      <c r="I24" t="s">
        <v>252</v>
      </c>
      <c r="J24" t="s">
        <v>3</v>
      </c>
      <c r="K24" t="s">
        <v>253</v>
      </c>
      <c r="L24">
        <v>1369</v>
      </c>
      <c r="N24">
        <v>1013</v>
      </c>
      <c r="O24" t="s">
        <v>245</v>
      </c>
      <c r="P24" t="s">
        <v>245</v>
      </c>
      <c r="Q24">
        <v>1</v>
      </c>
      <c r="X24">
        <v>20.2</v>
      </c>
      <c r="Y24">
        <v>0</v>
      </c>
      <c r="Z24">
        <v>0</v>
      </c>
      <c r="AA24">
        <v>0</v>
      </c>
      <c r="AB24">
        <v>174.9</v>
      </c>
      <c r="AC24">
        <v>0</v>
      </c>
      <c r="AD24">
        <v>1</v>
      </c>
      <c r="AE24">
        <v>1</v>
      </c>
      <c r="AF24" t="s">
        <v>3</v>
      </c>
      <c r="AG24">
        <v>20.2</v>
      </c>
      <c r="AH24">
        <v>2</v>
      </c>
      <c r="AI24">
        <v>353587745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Новый объект</v>
      </c>
      <c r="G12" t="str">
        <f>Source!G12</f>
        <v>+№40 Альбом на ремонт  КСРДП  для Москвы и МО на 2026г.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2025-09-19T07:43:15Z</dcterms:created>
  <dcterms:modified xsi:type="dcterms:W3CDTF">2026-02-12T06:11:51Z</dcterms:modified>
</cp:coreProperties>
</file>